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8" i="1" l="1"/>
  <c r="B87" i="1"/>
  <c r="B88" i="1" s="1"/>
  <c r="B89" i="1" s="1"/>
  <c r="B90" i="1" s="1"/>
  <c r="B91" i="1" s="1"/>
  <c r="B92" i="1" s="1"/>
  <c r="B93" i="1" s="1"/>
  <c r="B94" i="1" s="1"/>
  <c r="B95" i="1" s="1"/>
  <c r="B99" i="1" s="1"/>
  <c r="B100" i="1" s="1"/>
  <c r="B101" i="1" s="1"/>
  <c r="B102" i="1" s="1"/>
  <c r="B103" i="1" s="1"/>
  <c r="B104" i="1" s="1"/>
  <c r="B105" i="1" s="1"/>
  <c r="B106" i="1" s="1"/>
  <c r="B107" i="1" s="1"/>
  <c r="B79" i="1"/>
  <c r="B80" i="1" s="1"/>
  <c r="B81" i="1" s="1"/>
  <c r="B82" i="1" s="1"/>
  <c r="G77" i="1"/>
  <c r="E77" i="1" s="1"/>
  <c r="H74" i="1"/>
  <c r="H73" i="1"/>
  <c r="H72" i="1"/>
  <c r="G81" i="1" s="1"/>
  <c r="H67" i="1"/>
  <c r="H69" i="1" s="1"/>
  <c r="N63" i="1"/>
  <c r="H63" i="1"/>
  <c r="O62" i="1"/>
  <c r="J62" i="1" s="1"/>
  <c r="N62" i="1" s="1"/>
  <c r="L62" i="1"/>
  <c r="D62" i="1"/>
  <c r="M60" i="1"/>
  <c r="M61" i="1" s="1"/>
  <c r="M64" i="1" s="1"/>
  <c r="L60" i="1"/>
  <c r="L61" i="1" s="1"/>
  <c r="L64" i="1" s="1"/>
  <c r="K60" i="1"/>
  <c r="K61" i="1" s="1"/>
  <c r="K64" i="1" s="1"/>
  <c r="J60" i="1"/>
  <c r="G60" i="1"/>
  <c r="F60" i="1"/>
  <c r="E60" i="1"/>
  <c r="J59" i="1"/>
  <c r="J61" i="1" s="1"/>
  <c r="F56" i="1"/>
  <c r="H55" i="1"/>
  <c r="H54" i="1"/>
  <c r="H53" i="1"/>
  <c r="N52" i="1"/>
  <c r="H52" i="1"/>
  <c r="G52" i="1"/>
  <c r="N51" i="1"/>
  <c r="G51" i="1"/>
  <c r="H51" i="1" s="1"/>
  <c r="N50" i="1"/>
  <c r="G50" i="1"/>
  <c r="H50" i="1" s="1"/>
  <c r="N48" i="1"/>
  <c r="N47" i="1"/>
  <c r="M45" i="1"/>
  <c r="L45" i="1"/>
  <c r="N44" i="1"/>
  <c r="J44" i="1"/>
  <c r="K43" i="1"/>
  <c r="K45" i="1" s="1"/>
  <c r="J43" i="1"/>
  <c r="N43" i="1" s="1"/>
  <c r="N42" i="1"/>
  <c r="N41" i="1"/>
  <c r="N40" i="1"/>
  <c r="N38" i="1"/>
  <c r="G38" i="1"/>
  <c r="F38" i="1"/>
  <c r="E38" i="1"/>
  <c r="D38" i="1"/>
  <c r="N37" i="1"/>
  <c r="H37" i="1"/>
  <c r="H38" i="1" s="1"/>
  <c r="N36" i="1"/>
  <c r="N35" i="1"/>
  <c r="N34" i="1"/>
  <c r="N33" i="1"/>
  <c r="N32" i="1"/>
  <c r="N31" i="1"/>
  <c r="N30" i="1"/>
  <c r="N29" i="1"/>
  <c r="N28" i="1"/>
  <c r="N27" i="1"/>
  <c r="M26" i="1"/>
  <c r="M39" i="1" s="1"/>
  <c r="M46" i="1" s="1"/>
  <c r="L26" i="1"/>
  <c r="L39" i="1" s="1"/>
  <c r="L46" i="1" s="1"/>
  <c r="K26" i="1"/>
  <c r="K39" i="1" s="1"/>
  <c r="K46" i="1" s="1"/>
  <c r="K49" i="1" s="1"/>
  <c r="J26" i="1"/>
  <c r="J39" i="1" s="1"/>
  <c r="N25" i="1"/>
  <c r="G25" i="1"/>
  <c r="G26" i="1" s="1"/>
  <c r="F25" i="1"/>
  <c r="F26" i="1" s="1"/>
  <c r="F39" i="1" s="1"/>
  <c r="F46" i="1" s="1"/>
  <c r="F57" i="1" s="1"/>
  <c r="E25" i="1"/>
  <c r="E26" i="1" s="1"/>
  <c r="E39" i="1" s="1"/>
  <c r="E43" i="1" s="1"/>
  <c r="D25" i="1"/>
  <c r="D43" i="1" s="1"/>
  <c r="N24" i="1"/>
  <c r="D24" i="1"/>
  <c r="D26" i="1" s="1"/>
  <c r="J64" i="1" l="1"/>
  <c r="H24" i="1"/>
  <c r="J45" i="1"/>
  <c r="J46" i="1" s="1"/>
  <c r="H25" i="1"/>
  <c r="N59" i="1"/>
  <c r="N60" i="1"/>
  <c r="E81" i="1"/>
  <c r="E78" i="1"/>
  <c r="E45" i="1"/>
  <c r="E46" i="1" s="1"/>
  <c r="E49" i="1" s="1"/>
  <c r="E56" i="1" s="1"/>
  <c r="E57" i="1" s="1"/>
  <c r="E61" i="1" s="1"/>
  <c r="E64" i="1" s="1"/>
  <c r="H43" i="1"/>
  <c r="N45" i="1"/>
  <c r="F62" i="1"/>
  <c r="H62" i="1" s="1"/>
  <c r="F61" i="1"/>
  <c r="G39" i="1"/>
  <c r="G46" i="1" s="1"/>
  <c r="D45" i="1"/>
  <c r="D46" i="1" s="1"/>
  <c r="D49" i="1" s="1"/>
  <c r="N39" i="1"/>
  <c r="D39" i="1"/>
  <c r="N64" i="1"/>
  <c r="D44" i="1"/>
  <c r="H44" i="1" s="1"/>
  <c r="D59" i="1"/>
  <c r="H59" i="1" s="1"/>
  <c r="D60" i="1"/>
  <c r="H60" i="1" s="1"/>
  <c r="G79" i="1"/>
  <c r="E79" i="1" s="1"/>
  <c r="G80" i="1"/>
  <c r="E80" i="1" s="1"/>
  <c r="G83" i="1"/>
  <c r="G56" i="1"/>
  <c r="G57" i="1" s="1"/>
  <c r="G61" i="1" s="1"/>
  <c r="G64" i="1" s="1"/>
  <c r="G78" i="1"/>
  <c r="G82" i="1"/>
  <c r="E82" i="1" s="1"/>
  <c r="N61" i="1"/>
  <c r="N26" i="1"/>
  <c r="H26" i="1" l="1"/>
  <c r="H39" i="1" s="1"/>
  <c r="F64" i="1"/>
  <c r="J49" i="1"/>
  <c r="N49" i="1" s="1"/>
  <c r="N46" i="1"/>
  <c r="G93" i="1"/>
  <c r="E93" i="1" s="1"/>
  <c r="G89" i="1"/>
  <c r="E89" i="1" s="1"/>
  <c r="G94" i="1"/>
  <c r="E94" i="1" s="1"/>
  <c r="G90" i="1"/>
  <c r="E90" i="1" s="1"/>
  <c r="G86" i="1"/>
  <c r="E86" i="1" s="1"/>
  <c r="G84" i="1"/>
  <c r="E84" i="1" s="1"/>
  <c r="G92" i="1"/>
  <c r="E92" i="1" s="1"/>
  <c r="G88" i="1"/>
  <c r="E88" i="1" s="1"/>
  <c r="G85" i="1"/>
  <c r="E85" i="1" s="1"/>
  <c r="G91" i="1"/>
  <c r="E91" i="1" s="1"/>
  <c r="D56" i="1"/>
  <c r="D57" i="1" s="1"/>
  <c r="D61" i="1" s="1"/>
  <c r="D64" i="1" s="1"/>
  <c r="H49" i="1"/>
  <c r="H56" i="1" s="1"/>
  <c r="H57" i="1" s="1"/>
  <c r="H61" i="1" s="1"/>
  <c r="H64" i="1" s="1"/>
  <c r="G87" i="1"/>
  <c r="E87" i="1" s="1"/>
  <c r="H45" i="1"/>
  <c r="H46" i="1" s="1"/>
  <c r="G95" i="1"/>
  <c r="E65" i="1"/>
  <c r="E83" i="1"/>
  <c r="H66" i="1" l="1"/>
  <c r="G14" i="1"/>
  <c r="G105" i="1"/>
  <c r="E105" i="1" s="1"/>
  <c r="G101" i="1"/>
  <c r="E101" i="1" s="1"/>
  <c r="E95" i="1"/>
  <c r="G104" i="1"/>
  <c r="E104" i="1" s="1"/>
  <c r="G107" i="1"/>
  <c r="E107" i="1" s="1"/>
  <c r="G98" i="1"/>
  <c r="E98" i="1" s="1"/>
  <c r="G102" i="1"/>
  <c r="E102" i="1" s="1"/>
  <c r="G97" i="1"/>
  <c r="E97" i="1" s="1"/>
  <c r="G99" i="1"/>
  <c r="E99" i="1" s="1"/>
  <c r="G106" i="1"/>
  <c r="E106" i="1" s="1"/>
  <c r="G100" i="1"/>
  <c r="E100" i="1" s="1"/>
  <c r="G103" i="1"/>
  <c r="E103" i="1" s="1"/>
  <c r="G96" i="1"/>
  <c r="E96" i="1" s="1"/>
  <c r="E109" i="1" l="1"/>
</calcChain>
</file>

<file path=xl/sharedStrings.xml><?xml version="1.0" encoding="utf-8"?>
<sst xmlns="http://schemas.openxmlformats.org/spreadsheetml/2006/main" count="182" uniqueCount="128">
  <si>
    <t>"УТВЕРЖДАЮ"</t>
  </si>
  <si>
    <t>Генеральный директор</t>
  </si>
  <si>
    <t xml:space="preserve">Фонда по сохранению и развитию </t>
  </si>
  <si>
    <t>Соловецкого архипелага</t>
  </si>
  <si>
    <t>____________________ А.В. Ходос</t>
  </si>
  <si>
    <t>"_______"__________________ 2019 г.</t>
  </si>
  <si>
    <t>РАСЧЕТ НАЧАЛЬНОЙ (МАКСИМАЛЬНОЙ) ЦЕНЫ КОНТРАКТА</t>
  </si>
  <si>
    <t>на проведение ремонтно-реставрационных работ на объекте культурного наследия федерального значения «Ризница на подклетах, вторая половина XVI - XIX века», входящий в состав объекта культурного наследия федерального значения «Ансамбль Соловецкого монастыря и отдельные сооружения островов Соловецкого  архипелага, XVI век. (воссоздание и современное приспособление) Архангельская область, пос. Соловецкий</t>
  </si>
  <si>
    <t>СОСТАВЛЕН В ЦЕНАХ НА 01.01.2000 ГОДА С ПЕРЕСЧЕТОМ В ТЕКУЩИЕ ЦЕНЫ 4-ГО КВАРТАЛА 2018 ГОДА</t>
  </si>
  <si>
    <t>руб.</t>
  </si>
  <si>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</si>
  <si>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</si>
  <si>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</si>
  <si>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</si>
  <si>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</si>
  <si>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</si>
  <si>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</si>
  <si>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</si>
  <si>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</si>
  <si>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ГЛАВА 1. ПОДГОТОВКА ПЛОЩАДОК (ТЕРРИТОРИИ) КАПИТАЛЬНОГО РЕМОНТА</t>
  </si>
  <si>
    <t>ЗАТРАТ НЕТ</t>
  </si>
  <si>
    <t>ИТОГО ПО ГЛАВЕ 1:</t>
  </si>
  <si>
    <t>ГЛАВА 2. ОСНОВНЫЕ ОБЪЕКТЫ</t>
  </si>
  <si>
    <t xml:space="preserve">ОБЬЕКТНЫЙ СМЕТНЫЙ РАСЧЕТ             N 02-01  </t>
  </si>
  <si>
    <t>РЕСТАВРАЦИЯ                                                                                                                           в т.ч. стоимость материалов 20 629 710,21 руб.</t>
  </si>
  <si>
    <t xml:space="preserve">ОБЬЕКТНЫЙ СМЕТНЫЙ РАСЧЕТ   N 02-02  </t>
  </si>
  <si>
    <t>СОПУТСТВУЮЩИЕ РАБОТЫ ПРИ РЕСТАВРАЦИИ И ПРИСПОСОБЛЕНИЕ                                                                           в т.ч. стоимость материалов 21 683 724,64 руб.</t>
  </si>
  <si>
    <t>ИТОГО ПО ГЛАВЕ 2:</t>
  </si>
  <si>
    <t>ГЛАВА 3. ОБЪЕКТЫ ПОДСОБНОГО И ОБСЛУЖИВАЮЩЕГО НАЗНАЧЕНИЯ</t>
  </si>
  <si>
    <t>ИТОГО ПО ГЛАВЕ 3:</t>
  </si>
  <si>
    <t>ГЛАВА 4. НАРУЖНЫЕ СЕТИ И СООРУЖЕНИЯ (ВОДОСНАБЖЕНИЯ, КАНАЛИЗАЦИИ, ТЕПЛОСНАБЖЕНИЯ, ГАЗОСНАБЖЕНИЯ И Т.П.)</t>
  </si>
  <si>
    <t>ИТОГО ПО ГЛАВЕ 4:</t>
  </si>
  <si>
    <t>ГЛАВА 5. БЛАГОУСТРОЙСТВО И ОЗЕЛЕНЕНИЕ ТЕРРИТОРИИ</t>
  </si>
  <si>
    <t>ИТОГО ПО ГЛАВЕ 5:</t>
  </si>
  <si>
    <t>ИТОГО ПО ГЛАВАМ 1-5:</t>
  </si>
  <si>
    <t>ГЛАВА 6. ВРЕМЕННЫЕ ЗДАНИЯ И СООРУЖЕНИЯ</t>
  </si>
  <si>
    <t>ГСНр 81-05-01-2001 табл.1 п.1.2 и табл.2</t>
  </si>
  <si>
    <t>ВРЕМЕННЫЕ ЗДАНИЯ И СООРУЖЕНИЯ - 1,2%*1,2=1,44%  ОТ СМР ПО ГЛАВАМ 1-5 (для ОСР № 02-02)</t>
  </si>
  <si>
    <t>--</t>
  </si>
  <si>
    <t>Приказ № 95 МК РСФСР от 04.03.1992г.</t>
  </si>
  <si>
    <t>ВРЕМЕННЫЕ ЗДАНИЯ И СООРУЖЕНИЯ НА РЕСТАВРАЦИОННЫЕ РАБОТЫ - 1,5% ОТ ИТОГА СМР ПО ГЛАВАМ 1-7 (для ОСР № 02-01)</t>
  </si>
  <si>
    <t>ИТОГО ПО ГЛАВЕ 6:</t>
  </si>
  <si>
    <t>ИТОГО ПО ГЛАВАМ 1-6:</t>
  </si>
  <si>
    <t>ГЛАВА 7. ПРОЧИЕ РАБОТЫ И ЗАТРАТЫ</t>
  </si>
  <si>
    <t>ГСНр 81-05-02-2001 табл 2 п.1.4, табл.3 п.29а</t>
  </si>
  <si>
    <t>ЗИМНЕЕ УДОРОЖАНИЕ -  2,07*1,2=2,484%                           ОТ СМР ПО ГЛАВАМ 1-6</t>
  </si>
  <si>
    <t xml:space="preserve">ОБЬЕКТНЫЙ СМЕТНЫЙ РАСЧЕТ   N 07-01  </t>
  </si>
  <si>
    <t>ПУСКОНАЛАДОЧНЫЕ РАБОТЫ</t>
  </si>
  <si>
    <t>Расчет № 1</t>
  </si>
  <si>
    <r>
      <t xml:space="preserve">КОМАНДИРОВОЧНЫЕ ЗАТРАТЫ                                                       </t>
    </r>
    <r>
      <rPr>
        <sz val="11"/>
        <rFont val="Calibri"/>
        <family val="2"/>
        <charset val="204"/>
        <scheme val="minor"/>
      </rPr>
      <t>54 752 522 руб</t>
    </r>
    <r>
      <rPr>
        <sz val="11"/>
        <color rgb="FFFF0000"/>
        <rFont val="Calibri"/>
        <family val="2"/>
        <charset val="204"/>
        <scheme val="minor"/>
      </rPr>
      <t xml:space="preserve"> </t>
    </r>
  </si>
  <si>
    <t>Расчет № 3</t>
  </si>
  <si>
    <t>ЗАТРАТЫ ПО ВЫВОЗУ И УТИЛИЗАЦИИ СТРОИТЕЛЬНОГО МУСОРА                                               198,98 х 1905,64руб/м3 = 379 184,25 руб</t>
  </si>
  <si>
    <t>Расчет № 4</t>
  </si>
  <si>
    <r>
      <t xml:space="preserve">ПЕРЕВОЗКА СТРОИТЕЛЬНЫХ МАТЕРИАЛОВ АВТОМОБИЛЬНЫМ ТРАНСПОРТОМ МОСКВА-АРХАНГЕЛЬСК                                                                       </t>
    </r>
    <r>
      <rPr>
        <sz val="11"/>
        <rFont val="Calibri"/>
        <family val="2"/>
        <charset val="204"/>
        <scheme val="minor"/>
      </rPr>
      <t>100000 х 12=1200000 руб</t>
    </r>
  </si>
  <si>
    <t>Расчет № 5</t>
  </si>
  <si>
    <r>
      <t xml:space="preserve">ПЕРЕВОЗКА СТРОИТЕЛЬНЫХ МАТЕРИАЛОВ ВОДНЫМ ТРАНСПОРТОМ АРХРЕЧПОРТ-СОЛОВКИ (с НДС)                                                                                     </t>
    </r>
    <r>
      <rPr>
        <sz val="11"/>
        <rFont val="Calibri"/>
        <family val="2"/>
        <charset val="204"/>
        <scheme val="minor"/>
      </rPr>
      <t>385 х 3000 = 1155000 руб</t>
    </r>
  </si>
  <si>
    <t>Расчет № 6</t>
  </si>
  <si>
    <r>
      <t xml:space="preserve">КОМПЕНСАЦИЯ ЭЛЕКТРОЭНЕРГИИ                             </t>
    </r>
    <r>
      <rPr>
        <sz val="11"/>
        <rFont val="Calibri"/>
        <family val="2"/>
        <charset val="204"/>
        <scheme val="minor"/>
      </rPr>
      <t>265 025,38 руб</t>
    </r>
  </si>
  <si>
    <t>ИТОГО ПО ГЛАВЕ 7:</t>
  </si>
  <si>
    <t>ИТОГО ПО ГЛАВАМ 1-7:</t>
  </si>
  <si>
    <t>РЕЗЕРВ НА НЕПРЕДВИДЕННЫЕ РАБОТЫ И ЗАТРАТЫ - 2%</t>
  </si>
  <si>
    <t>МДС 81-35.2004 п.4.96</t>
  </si>
  <si>
    <t xml:space="preserve">РЕЗЕРВ НА НЕПРЕДВИДЕННЫЕ РАБОТЫ И ЗАТРАТЫ - 2% </t>
  </si>
  <si>
    <t>ИТОГО ПО РАСЧЕТУ В ЦЕНАХ 4-ГО КВАРТАЛА 2018 г</t>
  </si>
  <si>
    <r>
      <t>Компенсация НДС 20% на стоимость материалов и оборудования от суммы                            20 629 710,21+ 21 683 724,64 +</t>
    </r>
    <r>
      <rPr>
        <b/>
        <sz val="10"/>
        <rFont val="Times New Roman Cyr"/>
        <charset val="204"/>
      </rPr>
      <t xml:space="preserve">518581,7=  42 832 016,55 руб. </t>
    </r>
  </si>
  <si>
    <t>НДС - 20%   (комп.эл.энергии                     265025,38*0,2=53005,08)</t>
  </si>
  <si>
    <t>ВСЕГО ПО РАСЧЕТУ В ЦЕНАХ 4-ГО КВАРТАЛА 2018 г</t>
  </si>
  <si>
    <t>В ТОМ ЧИСЛЕ: НДС 20% НА МАТЕРИАЛЫ И ОБОРУДОВАНИЕ</t>
  </si>
  <si>
    <t>Реставр. работы</t>
  </si>
  <si>
    <t>Наименование</t>
  </si>
  <si>
    <t>Ед. изм.</t>
  </si>
  <si>
    <t>Кол-во</t>
  </si>
  <si>
    <t>Без реставр. Работ</t>
  </si>
  <si>
    <t>Продолжительность строительства</t>
  </si>
  <si>
    <t>месяц</t>
  </si>
  <si>
    <t>Аванс</t>
  </si>
  <si>
    <t>Начало строительства</t>
  </si>
  <si>
    <t>июль 2019</t>
  </si>
  <si>
    <t>Остаток</t>
  </si>
  <si>
    <t>Окончание строительства</t>
  </si>
  <si>
    <t>декабрь 2021</t>
  </si>
  <si>
    <t>Индексы дефляторы по данным Минэкономразвития по годам (письмо № 28438-АТ/ДОЗи от 03.10.2018)</t>
  </si>
  <si>
    <t>Индексы-дефляторы на месяц (усредненный индекс-дефлятор на год/12</t>
  </si>
  <si>
    <t>2019 год</t>
  </si>
  <si>
    <t>%</t>
  </si>
  <si>
    <t>5,0</t>
  </si>
  <si>
    <t>2020 год</t>
  </si>
  <si>
    <t>4,4</t>
  </si>
  <si>
    <t>2021 год</t>
  </si>
  <si>
    <t>4,2</t>
  </si>
  <si>
    <t>Планируемый месячный объем</t>
  </si>
  <si>
    <t>индекс-дефлятор</t>
  </si>
  <si>
    <t>июнь 2019 год</t>
  </si>
  <si>
    <t>июль 2019 год</t>
  </si>
  <si>
    <t>август 2019 год</t>
  </si>
  <si>
    <t>сентябрь 2019 год</t>
  </si>
  <si>
    <t>октябрь 2019 год</t>
  </si>
  <si>
    <t>ноябрь 2019 год</t>
  </si>
  <si>
    <t>декабрь 2019 год</t>
  </si>
  <si>
    <t>январь 2020 год</t>
  </si>
  <si>
    <t>февраль 2020 год</t>
  </si>
  <si>
    <t>март 2020 год</t>
  </si>
  <si>
    <t>апрель 2020 год</t>
  </si>
  <si>
    <t>май 2020 год</t>
  </si>
  <si>
    <t>июнь 2020 год</t>
  </si>
  <si>
    <t>июль 2020 год</t>
  </si>
  <si>
    <t>август 2020 год</t>
  </si>
  <si>
    <t>сентябрь 2020 год</t>
  </si>
  <si>
    <t>октябрь 2020 год</t>
  </si>
  <si>
    <t>ноябрь 2020 год</t>
  </si>
  <si>
    <t>декабрь 2020 год</t>
  </si>
  <si>
    <t>январь 2021 год</t>
  </si>
  <si>
    <t>февраль 2021 год</t>
  </si>
  <si>
    <t>март 2021 год</t>
  </si>
  <si>
    <t>апрель 2021 год</t>
  </si>
  <si>
    <t>май 2021 год</t>
  </si>
  <si>
    <t>июнь 2021 год</t>
  </si>
  <si>
    <t>июль 2021 год</t>
  </si>
  <si>
    <t>август 2021 год</t>
  </si>
  <si>
    <t>сентябрь 2021 год</t>
  </si>
  <si>
    <t>октябрь 2021 год</t>
  </si>
  <si>
    <t>ноябрь 2021 год</t>
  </si>
  <si>
    <t>декабрь 2021 год</t>
  </si>
  <si>
    <t>ИТОГО НАЧАЛЬНАЯ МАКСИМАЛЬНАЯ ЦЕНА КОНТРАКТА СОСТАВЛЯЕТ (В ТЕКУЩИХ ЦЕНАХ)</t>
  </si>
  <si>
    <t>Составил:       Начальник группы-главный специалист-сметчик</t>
  </si>
  <si>
    <t>Н.И. Стребкова</t>
  </si>
  <si>
    <t>Проверил:      Начальник сметно-договорного отдела</t>
  </si>
  <si>
    <t>В.М. Ивец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</si>
</sst>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rgb="FFFF0000"/>
      <name val="Times New Roman Cyr"/>
      <family val="1"/>
      <charset val="204"/>
    </font>
    <font>
      <sz val="11"/>
      <name val="Calibri"/>
      <family val="2"/>
      <charset val="204"/>
      <scheme val="minor"/>
    </font>
    <font>
      <sz val="18"/>
      <color rgb="FFFF0000"/>
      <name val="Times New Roman Cyr"/>
      <family val="1"/>
      <charset val="204"/>
    </font>
    <font>
      <b/>
      <sz val="10"/>
      <name val="Times New Roman Cyr"/>
      <charset val="204"/>
    </font>
    <font>
      <sz val="10"/>
      <color rgb="FFFF0000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5" fillId="0" borderId="0"/>
  </cellStyleXfs>
  <cellXfs count="155">
    <xf numFmtId="0" fontId="0" fillId="0" borderId="0" xfId="0"/>
    <xf numFmtId="0" fontId="2" fillId="0" borderId="0" xfId="0" applyFont="1"/>
    <xf numFmtId="0" fontId="4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0" xfId="2" applyFont="1" applyFill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1" applyNumberFormat="1" applyFont="1" applyAlignment="1">
      <alignment horizontal="center" wrapText="1"/>
    </xf>
    <xf numFmtId="0" fontId="8" fillId="0" borderId="0" xfId="1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1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justify" wrapText="1"/>
    </xf>
    <xf numFmtId="4" fontId="0" fillId="0" borderId="0" xfId="0" applyNumberFormat="1" applyFont="1" applyBorder="1" applyAlignment="1">
      <alignment vertical="justify" wrapText="1"/>
    </xf>
    <xf numFmtId="0" fontId="0" fillId="0" borderId="0" xfId="0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16" fillId="3" borderId="16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center" wrapText="1"/>
    </xf>
    <xf numFmtId="0" fontId="0" fillId="2" borderId="16" xfId="0" applyFont="1" applyFill="1" applyBorder="1" applyAlignment="1">
      <alignment horizontal="center" vertical="top" wrapText="1"/>
    </xf>
    <xf numFmtId="0" fontId="0" fillId="2" borderId="16" xfId="0" applyFont="1" applyFill="1" applyBorder="1" applyAlignment="1">
      <alignment horizontal="left" vertical="top" wrapText="1"/>
    </xf>
    <xf numFmtId="4" fontId="0" fillId="0" borderId="16" xfId="0" applyNumberFormat="1" applyFont="1" applyFill="1" applyBorder="1" applyAlignment="1">
      <alignment horizontal="center" vertical="top" wrapText="1"/>
    </xf>
    <xf numFmtId="2" fontId="0" fillId="0" borderId="16" xfId="0" applyNumberFormat="1" applyFont="1" applyFill="1" applyBorder="1" applyAlignment="1">
      <alignment horizontal="center" vertical="top"/>
    </xf>
    <xf numFmtId="4" fontId="0" fillId="0" borderId="16" xfId="0" applyNumberFormat="1" applyFont="1" applyFill="1" applyBorder="1" applyAlignment="1">
      <alignment horizontal="center" vertical="top"/>
    </xf>
    <xf numFmtId="4" fontId="0" fillId="0" borderId="0" xfId="0" applyNumberFormat="1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14" fillId="3" borderId="16" xfId="0" applyFont="1" applyFill="1" applyBorder="1" applyAlignment="1">
      <alignment horizontal="center" vertical="top" wrapText="1"/>
    </xf>
    <xf numFmtId="0" fontId="14" fillId="3" borderId="16" xfId="0" applyFont="1" applyFill="1" applyBorder="1" applyAlignment="1">
      <alignment horizontal="left" vertical="top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0" fillId="0" borderId="16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top" wrapText="1"/>
    </xf>
    <xf numFmtId="4" fontId="0" fillId="2" borderId="16" xfId="0" applyNumberFormat="1" applyFont="1" applyFill="1" applyBorder="1" applyAlignment="1">
      <alignment horizontal="center" vertical="top"/>
    </xf>
    <xf numFmtId="0" fontId="17" fillId="0" borderId="16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center" vertical="top" wrapText="1"/>
    </xf>
    <xf numFmtId="0" fontId="18" fillId="0" borderId="16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left" vertical="center" wrapText="1"/>
    </xf>
    <xf numFmtId="4" fontId="14" fillId="0" borderId="16" xfId="0" applyNumberFormat="1" applyFont="1" applyFill="1" applyBorder="1" applyAlignment="1">
      <alignment horizontal="center" vertical="center" wrapText="1"/>
    </xf>
    <xf numFmtId="4" fontId="14" fillId="0" borderId="16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4" fontId="2" fillId="0" borderId="16" xfId="0" applyNumberFormat="1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14" fillId="0" borderId="16" xfId="0" applyFont="1" applyFill="1" applyBorder="1" applyAlignment="1">
      <alignment horizontal="left" vertical="top" wrapText="1"/>
    </xf>
    <xf numFmtId="4" fontId="14" fillId="0" borderId="16" xfId="0" applyNumberFormat="1" applyFont="1" applyFill="1" applyBorder="1" applyAlignment="1">
      <alignment horizontal="center"/>
    </xf>
    <xf numFmtId="4" fontId="14" fillId="0" borderId="0" xfId="0" applyNumberFormat="1" applyFont="1" applyFill="1" applyBorder="1" applyAlignment="1">
      <alignment horizontal="center"/>
    </xf>
    <xf numFmtId="4" fontId="2" fillId="0" borderId="0" xfId="0" applyNumberFormat="1" applyFont="1" applyAlignment="1">
      <alignment vertical="top"/>
    </xf>
    <xf numFmtId="0" fontId="16" fillId="0" borderId="16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0" fillId="0" borderId="16" xfId="0" applyFont="1" applyFill="1" applyBorder="1" applyAlignment="1">
      <alignment horizontal="right" vertical="top"/>
    </xf>
    <xf numFmtId="0" fontId="0" fillId="0" borderId="0" xfId="0" applyFont="1" applyFill="1" applyBorder="1" applyAlignment="1">
      <alignment horizontal="right" vertical="top"/>
    </xf>
    <xf numFmtId="0" fontId="14" fillId="0" borderId="1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4" fontId="0" fillId="2" borderId="16" xfId="0" applyNumberFormat="1" applyFont="1" applyFill="1" applyBorder="1" applyAlignment="1">
      <alignment horizontal="center" vertical="top" wrapText="1"/>
    </xf>
    <xf numFmtId="4" fontId="14" fillId="3" borderId="16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14" fillId="2" borderId="16" xfId="0" applyNumberFormat="1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 wrapText="1"/>
    </xf>
    <xf numFmtId="4" fontId="0" fillId="2" borderId="16" xfId="0" applyNumberFormat="1" applyFill="1" applyBorder="1" applyAlignment="1">
      <alignment vertical="top" wrapText="1"/>
    </xf>
    <xf numFmtId="0" fontId="0" fillId="2" borderId="16" xfId="0" applyFont="1" applyFill="1" applyBorder="1" applyAlignment="1">
      <alignment vertical="top" wrapText="1"/>
    </xf>
    <xf numFmtId="0" fontId="0" fillId="0" borderId="0" xfId="0" applyFont="1" applyAlignment="1">
      <alignment vertical="top"/>
    </xf>
    <xf numFmtId="0" fontId="0" fillId="0" borderId="0" xfId="0" applyFont="1"/>
    <xf numFmtId="0" fontId="2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20" fillId="0" borderId="0" xfId="0" applyFont="1" applyAlignment="1">
      <alignment vertical="top"/>
    </xf>
    <xf numFmtId="0" fontId="21" fillId="3" borderId="16" xfId="0" applyFont="1" applyFill="1" applyBorder="1" applyAlignment="1">
      <alignment horizontal="center" vertical="top" wrapText="1"/>
    </xf>
    <xf numFmtId="0" fontId="22" fillId="2" borderId="16" xfId="0" applyFont="1" applyFill="1" applyBorder="1" applyAlignment="1">
      <alignment horizontal="left" vertical="top" wrapText="1"/>
    </xf>
    <xf numFmtId="0" fontId="23" fillId="2" borderId="16" xfId="0" applyFont="1" applyFill="1" applyBorder="1" applyAlignment="1">
      <alignment horizontal="left" vertical="top" wrapText="1"/>
    </xf>
    <xf numFmtId="4" fontId="23" fillId="2" borderId="16" xfId="0" applyNumberFormat="1" applyFont="1" applyFill="1" applyBorder="1" applyAlignment="1">
      <alignment horizontal="center" vertical="top" wrapText="1"/>
    </xf>
    <xf numFmtId="4" fontId="14" fillId="2" borderId="16" xfId="0" applyNumberFormat="1" applyFont="1" applyFill="1" applyBorder="1" applyAlignment="1">
      <alignment horizontal="center" vertical="top" wrapText="1"/>
    </xf>
    <xf numFmtId="4" fontId="23" fillId="2" borderId="16" xfId="0" applyNumberFormat="1" applyFont="1" applyFill="1" applyBorder="1" applyAlignment="1">
      <alignment horizontal="right" vertical="top" wrapText="1"/>
    </xf>
    <xf numFmtId="4" fontId="23" fillId="0" borderId="0" xfId="0" applyNumberFormat="1" applyFont="1" applyFill="1" applyBorder="1" applyAlignment="1">
      <alignment horizontal="center" vertical="top" wrapText="1"/>
    </xf>
    <xf numFmtId="0" fontId="14" fillId="2" borderId="16" xfId="0" applyFont="1" applyFill="1" applyBorder="1" applyAlignment="1">
      <alignment horizontal="left" vertical="top" wrapText="1"/>
    </xf>
    <xf numFmtId="4" fontId="14" fillId="0" borderId="0" xfId="0" applyNumberFormat="1" applyFont="1" applyFill="1" applyBorder="1" applyAlignment="1">
      <alignment horizontal="center" vertical="top" wrapText="1"/>
    </xf>
    <xf numFmtId="4" fontId="23" fillId="2" borderId="16" xfId="0" applyNumberFormat="1" applyFont="1" applyFill="1" applyBorder="1" applyAlignment="1">
      <alignment horizontal="center" vertical="top"/>
    </xf>
    <xf numFmtId="4" fontId="23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Alignment="1">
      <alignment vertical="top"/>
    </xf>
    <xf numFmtId="0" fontId="17" fillId="2" borderId="16" xfId="0" applyFont="1" applyFill="1" applyBorder="1" applyAlignment="1">
      <alignment horizontal="left" vertical="top" wrapText="1"/>
    </xf>
    <xf numFmtId="4" fontId="17" fillId="2" borderId="16" xfId="0" applyNumberFormat="1" applyFont="1" applyFill="1" applyBorder="1" applyAlignment="1">
      <alignment vertical="top" wrapText="1"/>
    </xf>
    <xf numFmtId="0" fontId="17" fillId="2" borderId="16" xfId="0" applyFont="1" applyFill="1" applyBorder="1" applyAlignment="1">
      <alignment horizontal="left" vertical="top" wrapText="1"/>
    </xf>
    <xf numFmtId="0" fontId="22" fillId="2" borderId="16" xfId="0" applyFont="1" applyFill="1" applyBorder="1" applyAlignment="1">
      <alignment vertical="top" wrapText="1"/>
    </xf>
    <xf numFmtId="0" fontId="22" fillId="0" borderId="0" xfId="0" applyFont="1" applyFill="1" applyBorder="1" applyAlignment="1">
      <alignment vertical="top" wrapText="1"/>
    </xf>
    <xf numFmtId="0" fontId="0" fillId="2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vertical="top" wrapText="1"/>
    </xf>
    <xf numFmtId="4" fontId="0" fillId="0" borderId="0" xfId="0" applyNumberForma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top" wrapText="1"/>
    </xf>
    <xf numFmtId="4" fontId="0" fillId="0" borderId="0" xfId="0" applyNumberFormat="1" applyFont="1" applyFill="1" applyBorder="1" applyAlignment="1">
      <alignment horizontal="right" vertical="top" wrapText="1"/>
    </xf>
    <xf numFmtId="0" fontId="0" fillId="0" borderId="16" xfId="0" applyFill="1" applyBorder="1" applyAlignment="1">
      <alignment horizontal="center" vertical="top" wrapText="1"/>
    </xf>
    <xf numFmtId="4" fontId="0" fillId="0" borderId="16" xfId="0" applyNumberFormat="1" applyFill="1" applyBorder="1" applyAlignment="1">
      <alignment horizontal="center" vertical="top" wrapText="1"/>
    </xf>
    <xf numFmtId="0" fontId="0" fillId="0" borderId="16" xfId="0" applyFill="1" applyBorder="1" applyAlignment="1">
      <alignment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16" xfId="0" applyFont="1" applyFill="1" applyBorder="1" applyAlignment="1">
      <alignment horizontal="left" vertical="top"/>
    </xf>
    <xf numFmtId="0" fontId="0" fillId="0" borderId="16" xfId="0" applyFont="1" applyFill="1" applyBorder="1" applyAlignment="1">
      <alignment horizontal="center" vertical="top"/>
    </xf>
    <xf numFmtId="49" fontId="0" fillId="0" borderId="16" xfId="0" applyNumberFormat="1" applyFont="1" applyFill="1" applyBorder="1" applyAlignment="1">
      <alignment horizontal="center" vertical="top"/>
    </xf>
    <xf numFmtId="4" fontId="0" fillId="0" borderId="0" xfId="0" applyNumberFormat="1" applyFont="1" applyFill="1" applyBorder="1" applyAlignment="1">
      <alignment vertical="top" wrapText="1"/>
    </xf>
    <xf numFmtId="0" fontId="0" fillId="0" borderId="17" xfId="0" applyFont="1" applyFill="1" applyBorder="1" applyAlignment="1">
      <alignment horizontal="left" vertical="top" wrapText="1"/>
    </xf>
    <xf numFmtId="0" fontId="0" fillId="0" borderId="18" xfId="0" applyFont="1" applyFill="1" applyBorder="1" applyAlignment="1">
      <alignment horizontal="left" vertical="top" wrapText="1"/>
    </xf>
    <xf numFmtId="0" fontId="0" fillId="0" borderId="19" xfId="0" applyFont="1" applyFill="1" applyBorder="1" applyAlignment="1">
      <alignment horizontal="left" vertical="top" wrapText="1"/>
    </xf>
    <xf numFmtId="0" fontId="0" fillId="0" borderId="17" xfId="0" applyFont="1" applyFill="1" applyBorder="1" applyAlignment="1">
      <alignment horizontal="center" vertical="top"/>
    </xf>
    <xf numFmtId="0" fontId="0" fillId="0" borderId="18" xfId="0" applyFont="1" applyFill="1" applyBorder="1" applyAlignment="1">
      <alignment horizontal="center" vertical="top"/>
    </xf>
    <xf numFmtId="0" fontId="0" fillId="0" borderId="19" xfId="0" applyFont="1" applyFill="1" applyBorder="1" applyAlignment="1">
      <alignment horizontal="center" vertical="top"/>
    </xf>
    <xf numFmtId="164" fontId="0" fillId="0" borderId="16" xfId="0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center" vertical="top"/>
    </xf>
    <xf numFmtId="49" fontId="0" fillId="0" borderId="0" xfId="0" applyNumberFormat="1" applyFont="1" applyFill="1" applyBorder="1" applyAlignment="1">
      <alignment horizontal="center" vertical="top"/>
    </xf>
    <xf numFmtId="0" fontId="21" fillId="0" borderId="20" xfId="0" applyFont="1" applyFill="1" applyBorder="1" applyAlignment="1">
      <alignment horizontal="center" vertical="top"/>
    </xf>
    <xf numFmtId="0" fontId="21" fillId="0" borderId="21" xfId="0" applyFont="1" applyFill="1" applyBorder="1" applyAlignment="1">
      <alignment horizontal="center" vertical="top"/>
    </xf>
    <xf numFmtId="49" fontId="21" fillId="0" borderId="22" xfId="0" applyNumberFormat="1" applyFont="1" applyFill="1" applyBorder="1" applyAlignment="1">
      <alignment horizontal="center" vertical="top"/>
    </xf>
    <xf numFmtId="49" fontId="21" fillId="0" borderId="23" xfId="0" applyNumberFormat="1" applyFont="1" applyFill="1" applyBorder="1" applyAlignment="1">
      <alignment horizontal="center" vertical="top"/>
    </xf>
    <xf numFmtId="0" fontId="21" fillId="0" borderId="21" xfId="0" applyFont="1" applyFill="1" applyBorder="1" applyAlignment="1">
      <alignment horizontal="center" vertical="top"/>
    </xf>
    <xf numFmtId="0" fontId="21" fillId="0" borderId="24" xfId="0" applyFont="1" applyFill="1" applyBorder="1" applyAlignment="1">
      <alignment horizontal="left" vertical="top"/>
    </xf>
    <xf numFmtId="49" fontId="0" fillId="0" borderId="25" xfId="0" applyNumberFormat="1" applyFont="1" applyFill="1" applyBorder="1" applyAlignment="1">
      <alignment horizontal="left" vertical="top"/>
    </xf>
    <xf numFmtId="0" fontId="0" fillId="0" borderId="25" xfId="0" applyFont="1" applyFill="1" applyBorder="1" applyAlignment="1">
      <alignment horizontal="center" vertical="top"/>
    </xf>
    <xf numFmtId="4" fontId="2" fillId="0" borderId="25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49" fontId="0" fillId="0" borderId="16" xfId="0" applyNumberFormat="1" applyFont="1" applyFill="1" applyBorder="1" applyAlignment="1">
      <alignment horizontal="left" vertical="top"/>
    </xf>
    <xf numFmtId="4" fontId="2" fillId="0" borderId="16" xfId="0" applyNumberFormat="1" applyFont="1" applyBorder="1" applyAlignment="1">
      <alignment horizontal="center" vertical="top"/>
    </xf>
    <xf numFmtId="0" fontId="21" fillId="0" borderId="0" xfId="0" applyFont="1" applyFill="1" applyBorder="1" applyAlignment="1">
      <alignment horizontal="left" vertical="top" wrapText="1"/>
    </xf>
    <xf numFmtId="4" fontId="21" fillId="0" borderId="0" xfId="0" applyNumberFormat="1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top"/>
    </xf>
    <xf numFmtId="0" fontId="9" fillId="0" borderId="0" xfId="0" applyFont="1" applyBorder="1" applyAlignment="1">
      <alignment vertical="top" wrapText="1"/>
    </xf>
    <xf numFmtId="0" fontId="9" fillId="0" borderId="0" xfId="0" applyFont="1" applyFill="1" applyBorder="1" applyAlignment="1">
      <alignment horizontal="left" vertical="top" wrapText="1"/>
    </xf>
    <xf numFmtId="0" fontId="6" fillId="0" borderId="0" xfId="1" applyNumberFormat="1" applyFont="1"/>
    <xf numFmtId="0" fontId="9" fillId="0" borderId="0" xfId="0" applyFont="1" applyFill="1" applyBorder="1" applyAlignment="1">
      <alignment horizontal="left" vertical="top"/>
    </xf>
    <xf numFmtId="0" fontId="6" fillId="0" borderId="0" xfId="3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Fill="1" applyBorder="1"/>
  </cellXfs>
  <cellStyles count="4">
    <cellStyle name="Обычный" xfId="0" builtinId="0"/>
    <cellStyle name="Обычный 3 2 2" xfId="3"/>
    <cellStyle name="Обычный 3 3 2" xfId="1"/>
    <cellStyle name="Обычный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3;&#1062;%20&#1056;&#1056;/&#1056;&#1053;&#1062;%20&#1085;&#1072;%204%20&#1086;&#1073;&#1098;&#1077;&#1082;&#1090;&#1072;/&#1057;&#1084;&#1077;&#1090;&#1099;%20&#1073;&#1077;&#1079;%20&#1080;&#1082;&#1086;&#1085;&#1086;&#1089;&#1090;&#1072;&#1089;&#1086;&#1074;/&#1041;&#1077;&#1079;%20&#1096;&#1082;&#1072;&#1092;&#1086;&#1074;%20&#1056;&#1053;&#1062;%20&#1056;&#1080;&#1079;&#1085;&#1080;&#1094;&#1072;%202019%20+%201402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база"/>
      <sheetName val="ССР тек"/>
      <sheetName val="ОСР 02-01 база"/>
      <sheetName val="ОСР 02-01 тек"/>
      <sheetName val="ОСР 02-02 база"/>
      <sheetName val="ОСР 02-02 тек"/>
      <sheetName val="ОСР 07-01 база"/>
      <sheetName val="ОСР 07-01 тек"/>
      <sheetName val="ОСР 02-01тек в рублях"/>
      <sheetName val="ОСР 02-02тек в рублях"/>
      <sheetName val="ОСР 07-01тек в рублях"/>
      <sheetName val="РНЦтек"/>
      <sheetName val="Без реставрации для деф"/>
    </sheetNames>
    <sheetDataSet>
      <sheetData sheetId="0"/>
      <sheetData sheetId="1"/>
      <sheetData sheetId="2"/>
      <sheetData sheetId="3"/>
      <sheetData sheetId="4"/>
      <sheetData sheetId="5">
        <row r="29">
          <cell r="G29">
            <v>0</v>
          </cell>
        </row>
      </sheetData>
      <sheetData sheetId="6"/>
      <sheetData sheetId="7"/>
      <sheetData sheetId="8">
        <row r="24">
          <cell r="D24">
            <v>36726999.93</v>
          </cell>
          <cell r="O24">
            <v>20629710.210000001</v>
          </cell>
        </row>
      </sheetData>
      <sheetData sheetId="9">
        <row r="29">
          <cell r="D29">
            <v>22742811.290000003</v>
          </cell>
          <cell r="E29">
            <v>963266.07</v>
          </cell>
          <cell r="F29">
            <v>518581.7</v>
          </cell>
          <cell r="N29">
            <v>21683724.640000001</v>
          </cell>
        </row>
      </sheetData>
      <sheetData sheetId="10">
        <row r="24">
          <cell r="G24">
            <v>123683.79000000001</v>
          </cell>
        </row>
      </sheetData>
      <sheetData sheetId="11"/>
      <sheetData sheetId="12">
        <row r="87">
          <cell r="H87">
            <v>84856277.549999997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8"/>
  <sheetViews>
    <sheetView tabSelected="1" topLeftCell="A55" workbookViewId="0">
      <selection activeCell="I15" sqref="I15"/>
    </sheetView>
  </sheetViews>
  <sheetFormatPr defaultColWidth="36.42578125" defaultRowHeight="12.75" x14ac:dyDescent="0.2"/>
  <cols>
    <col min="1" max="1" width="6.5703125" style="1" customWidth="1"/>
    <col min="2" max="2" width="15.85546875" style="1" customWidth="1"/>
    <col min="3" max="3" width="36.140625" style="1" customWidth="1"/>
    <col min="4" max="4" width="17.5703125" style="1" customWidth="1"/>
    <col min="5" max="5" width="17" style="1" customWidth="1"/>
    <col min="6" max="6" width="18.42578125" style="1" customWidth="1"/>
    <col min="7" max="7" width="18.28515625" style="1" customWidth="1"/>
    <col min="8" max="8" width="19.140625" style="1" customWidth="1"/>
    <col min="9" max="9" width="25.7109375" style="1" customWidth="1"/>
    <col min="10" max="10" width="9.5703125" style="1" hidden="1" customWidth="1"/>
    <col min="11" max="11" width="11.140625" style="1" hidden="1" customWidth="1"/>
    <col min="12" max="13" width="11.85546875" style="1" hidden="1" customWidth="1"/>
    <col min="14" max="14" width="12.85546875" style="1" hidden="1" customWidth="1"/>
    <col min="15" max="15" width="14.85546875" style="1" hidden="1" customWidth="1"/>
    <col min="16" max="28" width="0" style="1" hidden="1" customWidth="1"/>
    <col min="29" max="16384" width="36.42578125" style="1"/>
  </cols>
  <sheetData>
    <row r="1" spans="1:10" ht="15" customHeight="1" x14ac:dyDescent="0.25">
      <c r="E1" s="2" t="s">
        <v>0</v>
      </c>
      <c r="F1" s="3"/>
      <c r="G1" s="3"/>
      <c r="H1" s="3"/>
    </row>
    <row r="2" spans="1:10" ht="15.75" customHeight="1" x14ac:dyDescent="0.25">
      <c r="E2" s="4" t="s">
        <v>1</v>
      </c>
      <c r="F2" s="5"/>
      <c r="G2" s="5"/>
      <c r="H2" s="5"/>
    </row>
    <row r="3" spans="1:10" ht="15.75" customHeight="1" x14ac:dyDescent="0.25">
      <c r="E3" s="4" t="s">
        <v>2</v>
      </c>
      <c r="F3" s="5"/>
      <c r="G3" s="5"/>
      <c r="H3" s="5"/>
    </row>
    <row r="4" spans="1:10" ht="15.75" customHeight="1" x14ac:dyDescent="0.25">
      <c r="E4" s="4" t="s">
        <v>3</v>
      </c>
      <c r="F4" s="5"/>
      <c r="G4" s="5"/>
      <c r="H4" s="5"/>
    </row>
    <row r="5" spans="1:10" ht="37.5" customHeight="1" x14ac:dyDescent="0.25">
      <c r="E5" s="4" t="s">
        <v>4</v>
      </c>
      <c r="F5" s="6"/>
      <c r="G5" s="6"/>
      <c r="H5" s="6"/>
    </row>
    <row r="6" spans="1:10" ht="28.5" customHeight="1" x14ac:dyDescent="0.25">
      <c r="E6" s="7" t="s">
        <v>5</v>
      </c>
      <c r="F6" s="6"/>
      <c r="G6" s="6"/>
      <c r="H6" s="6"/>
    </row>
    <row r="7" spans="1:10" ht="15" x14ac:dyDescent="0.25">
      <c r="E7" s="8"/>
      <c r="F7" s="9"/>
      <c r="G7" s="9"/>
      <c r="H7" s="9"/>
    </row>
    <row r="9" spans="1:10" s="13" customFormat="1" ht="15.75" x14ac:dyDescent="0.25">
      <c r="A9" s="10"/>
      <c r="B9" s="11"/>
      <c r="C9" s="11"/>
      <c r="D9" s="11"/>
      <c r="E9" s="10"/>
      <c r="F9" s="11"/>
      <c r="G9" s="11"/>
      <c r="H9" s="11"/>
      <c r="I9" s="12"/>
    </row>
    <row r="10" spans="1:10" s="13" customFormat="1" ht="15" x14ac:dyDescent="0.25">
      <c r="A10" s="14"/>
      <c r="B10" s="14"/>
      <c r="C10" s="14"/>
      <c r="D10" s="14"/>
      <c r="E10" s="14"/>
      <c r="F10" s="14"/>
      <c r="G10" s="14"/>
      <c r="H10" s="15"/>
      <c r="I10" s="15"/>
    </row>
    <row r="11" spans="1:10" s="13" customFormat="1" ht="15.75" x14ac:dyDescent="0.25">
      <c r="A11" s="14"/>
      <c r="B11" s="16" t="s">
        <v>6</v>
      </c>
      <c r="C11" s="16"/>
      <c r="D11" s="16"/>
      <c r="E11" s="16"/>
      <c r="F11" s="16"/>
      <c r="G11" s="16"/>
      <c r="H11" s="15"/>
      <c r="I11" s="15"/>
      <c r="J11" s="14"/>
    </row>
    <row r="12" spans="1:10" s="13" customFormat="1" ht="68.25" customHeight="1" x14ac:dyDescent="0.25">
      <c r="A12" s="17" t="s">
        <v>7</v>
      </c>
      <c r="B12" s="17"/>
      <c r="C12" s="17"/>
      <c r="D12" s="17"/>
      <c r="E12" s="17"/>
      <c r="F12" s="17"/>
      <c r="G12" s="17"/>
      <c r="H12" s="17"/>
      <c r="I12" s="15"/>
    </row>
    <row r="13" spans="1:10" s="13" customFormat="1" ht="15" x14ac:dyDescent="0.25">
      <c r="A13" s="18"/>
      <c r="B13" s="19"/>
      <c r="C13" s="19"/>
      <c r="D13" s="19"/>
      <c r="E13" s="19"/>
      <c r="F13" s="19"/>
      <c r="G13" s="19"/>
      <c r="H13" s="14"/>
      <c r="I13" s="14"/>
    </row>
    <row r="14" spans="1:10" s="13" customFormat="1" ht="18" customHeight="1" thickBot="1" x14ac:dyDescent="0.3">
      <c r="A14" s="20" t="s">
        <v>8</v>
      </c>
      <c r="B14" s="20"/>
      <c r="C14" s="20"/>
      <c r="D14" s="20"/>
      <c r="E14" s="20"/>
      <c r="F14" s="20"/>
      <c r="G14" s="21">
        <f>H64</f>
        <v>129862077</v>
      </c>
      <c r="H14" s="22" t="s">
        <v>9</v>
      </c>
      <c r="I14" s="22"/>
    </row>
    <row r="15" spans="1:10" s="30" customFormat="1" ht="23.25" customHeight="1" x14ac:dyDescent="0.25">
      <c r="A15" s="23" t="s">
        <v>10</v>
      </c>
      <c r="B15" s="24" t="s">
        <v>11</v>
      </c>
      <c r="C15" s="24" t="s">
        <v>12</v>
      </c>
      <c r="D15" s="25" t="s">
        <v>13</v>
      </c>
      <c r="E15" s="26"/>
      <c r="F15" s="26"/>
      <c r="G15" s="27"/>
      <c r="H15" s="28" t="s">
        <v>14</v>
      </c>
      <c r="I15" s="29"/>
    </row>
    <row r="16" spans="1:10" s="30" customFormat="1" ht="30.75" customHeight="1" thickBot="1" x14ac:dyDescent="0.3">
      <c r="A16" s="31"/>
      <c r="B16" s="32"/>
      <c r="C16" s="32"/>
      <c r="D16" s="33" t="s">
        <v>15</v>
      </c>
      <c r="E16" s="33" t="s">
        <v>16</v>
      </c>
      <c r="F16" s="33" t="s">
        <v>17</v>
      </c>
      <c r="G16" s="33" t="s">
        <v>18</v>
      </c>
      <c r="H16" s="34"/>
      <c r="I16" s="29"/>
    </row>
    <row r="17" spans="1:14" s="30" customFormat="1" x14ac:dyDescent="0.25">
      <c r="A17" s="35">
        <v>1</v>
      </c>
      <c r="B17" s="36">
        <v>2</v>
      </c>
      <c r="C17" s="36">
        <v>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7"/>
    </row>
    <row r="18" spans="1:14" ht="15" x14ac:dyDescent="0.25">
      <c r="A18" s="38"/>
      <c r="B18" s="39"/>
      <c r="C18" s="39"/>
      <c r="D18" s="39"/>
      <c r="E18" s="39"/>
      <c r="F18" s="39"/>
      <c r="G18" s="39"/>
      <c r="H18" s="40"/>
      <c r="I18" s="41"/>
    </row>
    <row r="19" spans="1:14" ht="17.25" customHeight="1" x14ac:dyDescent="0.25">
      <c r="A19" s="42" t="s">
        <v>19</v>
      </c>
      <c r="B19" s="42"/>
      <c r="C19" s="42"/>
      <c r="D19" s="42"/>
      <c r="E19" s="42"/>
      <c r="F19" s="42"/>
      <c r="G19" s="42"/>
      <c r="H19" s="42"/>
      <c r="I19" s="43"/>
    </row>
    <row r="20" spans="1:14" s="50" customFormat="1" ht="16.5" customHeight="1" x14ac:dyDescent="0.25">
      <c r="A20" s="44">
        <v>1</v>
      </c>
      <c r="B20" s="45"/>
      <c r="C20" s="45" t="s">
        <v>20</v>
      </c>
      <c r="D20" s="46"/>
      <c r="E20" s="47"/>
      <c r="F20" s="47"/>
      <c r="G20" s="48"/>
      <c r="H20" s="48"/>
      <c r="I20" s="49"/>
    </row>
    <row r="21" spans="1:14" s="50" customFormat="1" ht="16.5" customHeight="1" x14ac:dyDescent="0.25">
      <c r="A21" s="51"/>
      <c r="B21" s="52"/>
      <c r="C21" s="52" t="s">
        <v>21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4"/>
    </row>
    <row r="22" spans="1:14" s="50" customFormat="1" ht="15" x14ac:dyDescent="0.25">
      <c r="A22" s="55"/>
      <c r="B22" s="55"/>
      <c r="C22" s="55"/>
      <c r="D22" s="55"/>
      <c r="E22" s="55"/>
      <c r="F22" s="55"/>
      <c r="G22" s="55"/>
      <c r="H22" s="55"/>
      <c r="I22" s="56"/>
    </row>
    <row r="23" spans="1:14" ht="15.75" x14ac:dyDescent="0.25">
      <c r="A23" s="42" t="s">
        <v>22</v>
      </c>
      <c r="B23" s="42"/>
      <c r="C23" s="42"/>
      <c r="D23" s="42"/>
      <c r="E23" s="42"/>
      <c r="F23" s="42"/>
      <c r="G23" s="42"/>
      <c r="H23" s="42"/>
      <c r="I23" s="43"/>
    </row>
    <row r="24" spans="1:14" s="50" customFormat="1" ht="60" x14ac:dyDescent="0.25">
      <c r="A24" s="57">
        <v>2</v>
      </c>
      <c r="B24" s="58" t="s">
        <v>23</v>
      </c>
      <c r="C24" s="58" t="s">
        <v>24</v>
      </c>
      <c r="D24" s="46">
        <f>'[1]ОСР 02-01тек в рублях'!D24</f>
        <v>36726999.93</v>
      </c>
      <c r="E24" s="48"/>
      <c r="F24" s="48"/>
      <c r="G24" s="48"/>
      <c r="H24" s="59">
        <f>SUM(D24:G24)</f>
        <v>36726999.93</v>
      </c>
      <c r="I24" s="49"/>
      <c r="J24" s="50">
        <v>49783.26</v>
      </c>
      <c r="N24" s="50">
        <f>J24+K24+L24+M24</f>
        <v>49783.26</v>
      </c>
    </row>
    <row r="25" spans="1:14" s="50" customFormat="1" ht="60" x14ac:dyDescent="0.25">
      <c r="A25" s="57">
        <v>3</v>
      </c>
      <c r="B25" s="60" t="s">
        <v>25</v>
      </c>
      <c r="C25" s="58" t="s">
        <v>26</v>
      </c>
      <c r="D25" s="46">
        <f>'[1]ОСР 02-02тек в рублях'!D29</f>
        <v>22742811.289999999</v>
      </c>
      <c r="E25" s="48">
        <f>'[1]ОСР 02-02тек в рублях'!E29</f>
        <v>963266.07</v>
      </c>
      <c r="F25" s="48">
        <f>'[1]ОСР 02-02тек в рублях'!F29</f>
        <v>518581.7</v>
      </c>
      <c r="G25" s="48">
        <f>'[1]ОСР 02-02 тек'!G29</f>
        <v>0</v>
      </c>
      <c r="H25" s="59">
        <f>SUM(D25:G25)</f>
        <v>24224659.059999999</v>
      </c>
      <c r="I25" s="49"/>
      <c r="J25" s="50">
        <v>22872.71</v>
      </c>
      <c r="K25" s="50">
        <v>963.27</v>
      </c>
      <c r="L25" s="50">
        <v>518.59</v>
      </c>
      <c r="N25" s="50">
        <f t="shared" ref="N25:N64" si="0">J25+K25+L25+M25</f>
        <v>24354.57</v>
      </c>
    </row>
    <row r="26" spans="1:14" s="50" customFormat="1" x14ac:dyDescent="0.25">
      <c r="A26" s="61"/>
      <c r="B26" s="62"/>
      <c r="C26" s="63" t="s">
        <v>27</v>
      </c>
      <c r="D26" s="64">
        <f>D24+D25</f>
        <v>59469811.219999999</v>
      </c>
      <c r="E26" s="64">
        <f>E25</f>
        <v>963266.07</v>
      </c>
      <c r="F26" s="64">
        <f>ROUND(F25+F24,2)</f>
        <v>518581.7</v>
      </c>
      <c r="G26" s="64">
        <f>SUM(G25:G25)</f>
        <v>0</v>
      </c>
      <c r="H26" s="65">
        <f>H24+H25</f>
        <v>60951658.990000002</v>
      </c>
      <c r="I26" s="66"/>
      <c r="J26" s="67">
        <f>J24+J25</f>
        <v>72655.97</v>
      </c>
      <c r="K26" s="67">
        <f t="shared" ref="K26:M26" si="1">K24+K25</f>
        <v>963.27</v>
      </c>
      <c r="L26" s="67">
        <f t="shared" si="1"/>
        <v>518.59</v>
      </c>
      <c r="M26" s="67">
        <f t="shared" si="1"/>
        <v>0</v>
      </c>
      <c r="N26" s="68">
        <f t="shared" si="0"/>
        <v>74137.83</v>
      </c>
    </row>
    <row r="27" spans="1:14" s="50" customFormat="1" x14ac:dyDescent="0.2">
      <c r="A27" s="61"/>
      <c r="B27" s="69"/>
      <c r="C27" s="69"/>
      <c r="D27" s="64"/>
      <c r="E27" s="64"/>
      <c r="F27" s="64"/>
      <c r="G27" s="64"/>
      <c r="H27" s="70"/>
      <c r="I27" s="71"/>
      <c r="J27" s="72"/>
      <c r="N27" s="50">
        <f t="shared" si="0"/>
        <v>0</v>
      </c>
    </row>
    <row r="28" spans="1:14" ht="15.75" x14ac:dyDescent="0.25">
      <c r="A28" s="73" t="s">
        <v>28</v>
      </c>
      <c r="B28" s="73"/>
      <c r="C28" s="73"/>
      <c r="D28" s="73"/>
      <c r="E28" s="73"/>
      <c r="F28" s="73"/>
      <c r="G28" s="73"/>
      <c r="H28" s="73"/>
      <c r="I28" s="74"/>
      <c r="N28" s="50">
        <f t="shared" si="0"/>
        <v>0</v>
      </c>
    </row>
    <row r="29" spans="1:14" s="50" customFormat="1" ht="15" x14ac:dyDescent="0.25">
      <c r="A29" s="57">
        <v>4</v>
      </c>
      <c r="B29" s="58"/>
      <c r="C29" s="58" t="s">
        <v>20</v>
      </c>
      <c r="D29" s="57"/>
      <c r="E29" s="47"/>
      <c r="F29" s="47"/>
      <c r="G29" s="75"/>
      <c r="H29" s="75"/>
      <c r="I29" s="76"/>
      <c r="N29" s="50">
        <f t="shared" si="0"/>
        <v>0</v>
      </c>
    </row>
    <row r="30" spans="1:14" s="50" customFormat="1" x14ac:dyDescent="0.25">
      <c r="A30" s="61"/>
      <c r="B30" s="69"/>
      <c r="C30" s="69" t="s">
        <v>29</v>
      </c>
      <c r="D30" s="77">
        <v>0</v>
      </c>
      <c r="E30" s="77">
        <v>0</v>
      </c>
      <c r="F30" s="77">
        <v>0</v>
      </c>
      <c r="G30" s="77">
        <v>0</v>
      </c>
      <c r="H30" s="77">
        <v>0</v>
      </c>
      <c r="I30" s="78"/>
      <c r="N30" s="50">
        <f t="shared" si="0"/>
        <v>0</v>
      </c>
    </row>
    <row r="31" spans="1:14" s="50" customFormat="1" ht="15" x14ac:dyDescent="0.25">
      <c r="A31" s="79"/>
      <c r="B31" s="79"/>
      <c r="C31" s="79"/>
      <c r="D31" s="79"/>
      <c r="E31" s="79"/>
      <c r="F31" s="79"/>
      <c r="G31" s="79"/>
      <c r="H31" s="79"/>
      <c r="I31" s="80"/>
      <c r="N31" s="50">
        <f t="shared" si="0"/>
        <v>0</v>
      </c>
    </row>
    <row r="32" spans="1:14" ht="15.75" x14ac:dyDescent="0.25">
      <c r="A32" s="42" t="s">
        <v>30</v>
      </c>
      <c r="B32" s="42"/>
      <c r="C32" s="42"/>
      <c r="D32" s="42"/>
      <c r="E32" s="42"/>
      <c r="F32" s="42"/>
      <c r="G32" s="42"/>
      <c r="H32" s="42"/>
      <c r="I32" s="74"/>
      <c r="N32" s="50">
        <f t="shared" si="0"/>
        <v>0</v>
      </c>
    </row>
    <row r="33" spans="1:15" s="50" customFormat="1" ht="15" x14ac:dyDescent="0.25">
      <c r="A33" s="44">
        <v>5</v>
      </c>
      <c r="B33" s="81"/>
      <c r="C33" s="81" t="s">
        <v>20</v>
      </c>
      <c r="D33" s="82"/>
      <c r="E33" s="59"/>
      <c r="F33" s="59"/>
      <c r="G33" s="59"/>
      <c r="H33" s="59"/>
      <c r="I33" s="49"/>
      <c r="N33" s="50">
        <f t="shared" si="0"/>
        <v>0</v>
      </c>
    </row>
    <row r="34" spans="1:15" s="50" customFormat="1" x14ac:dyDescent="0.25">
      <c r="A34" s="51"/>
      <c r="B34" s="52"/>
      <c r="C34" s="52" t="s">
        <v>31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78"/>
      <c r="N34" s="50">
        <f t="shared" si="0"/>
        <v>0</v>
      </c>
    </row>
    <row r="35" spans="1:15" s="50" customFormat="1" ht="15" x14ac:dyDescent="0.25">
      <c r="A35" s="55"/>
      <c r="B35" s="55"/>
      <c r="C35" s="55"/>
      <c r="D35" s="55"/>
      <c r="E35" s="55"/>
      <c r="F35" s="55"/>
      <c r="G35" s="55"/>
      <c r="H35" s="55"/>
      <c r="I35" s="80"/>
      <c r="N35" s="50">
        <f t="shared" si="0"/>
        <v>0</v>
      </c>
    </row>
    <row r="36" spans="1:15" ht="15.75" x14ac:dyDescent="0.25">
      <c r="A36" s="42" t="s">
        <v>32</v>
      </c>
      <c r="B36" s="42"/>
      <c r="C36" s="42"/>
      <c r="D36" s="42"/>
      <c r="E36" s="42"/>
      <c r="F36" s="42"/>
      <c r="G36" s="42"/>
      <c r="H36" s="42"/>
      <c r="I36" s="74"/>
      <c r="N36" s="50">
        <f t="shared" si="0"/>
        <v>0</v>
      </c>
    </row>
    <row r="37" spans="1:15" s="50" customFormat="1" ht="15" x14ac:dyDescent="0.25">
      <c r="A37" s="44">
        <v>6</v>
      </c>
      <c r="B37" s="45"/>
      <c r="C37" s="45" t="s">
        <v>20</v>
      </c>
      <c r="D37" s="82"/>
      <c r="E37" s="59"/>
      <c r="F37" s="59"/>
      <c r="G37" s="59"/>
      <c r="H37" s="59">
        <f>D37</f>
        <v>0</v>
      </c>
      <c r="I37" s="49"/>
      <c r="N37" s="50">
        <f t="shared" si="0"/>
        <v>0</v>
      </c>
    </row>
    <row r="38" spans="1:15" s="50" customFormat="1" x14ac:dyDescent="0.25">
      <c r="A38" s="51"/>
      <c r="B38" s="52"/>
      <c r="C38" s="52" t="s">
        <v>33</v>
      </c>
      <c r="D38" s="83">
        <f>SUM(D37:D37)</f>
        <v>0</v>
      </c>
      <c r="E38" s="83">
        <f>SUM(E37:E37)</f>
        <v>0</v>
      </c>
      <c r="F38" s="83">
        <f>SUM(F37:F37)</f>
        <v>0</v>
      </c>
      <c r="G38" s="83">
        <f>SUM(G37:G37)</f>
        <v>0</v>
      </c>
      <c r="H38" s="83">
        <f>SUM(H37:H37)</f>
        <v>0</v>
      </c>
      <c r="I38" s="84"/>
      <c r="N38" s="50">
        <f t="shared" si="0"/>
        <v>0</v>
      </c>
    </row>
    <row r="39" spans="1:15" s="50" customFormat="1" x14ac:dyDescent="0.25">
      <c r="A39" s="51"/>
      <c r="B39" s="52"/>
      <c r="C39" s="52" t="s">
        <v>34</v>
      </c>
      <c r="D39" s="83">
        <f>ROUND(D38+D34+D26+D21,2)</f>
        <v>59469811.219999999</v>
      </c>
      <c r="E39" s="83">
        <f>ROUND(E38+E34+E26+E21,2)</f>
        <v>963266.07</v>
      </c>
      <c r="F39" s="83">
        <f>F26</f>
        <v>518581.7</v>
      </c>
      <c r="G39" s="83">
        <f>G38+G26</f>
        <v>0</v>
      </c>
      <c r="H39" s="85">
        <f>H38+H26</f>
        <v>60951658.990000002</v>
      </c>
      <c r="I39" s="66"/>
      <c r="J39" s="67">
        <f>J26</f>
        <v>72655.97</v>
      </c>
      <c r="K39" s="67">
        <f t="shared" ref="K39:M39" si="2">K26</f>
        <v>963.27</v>
      </c>
      <c r="L39" s="67">
        <f t="shared" si="2"/>
        <v>518.59</v>
      </c>
      <c r="M39" s="67">
        <f t="shared" si="2"/>
        <v>0</v>
      </c>
      <c r="N39" s="68">
        <f t="shared" si="0"/>
        <v>74137.83</v>
      </c>
    </row>
    <row r="40" spans="1:15" s="50" customFormat="1" ht="15" x14ac:dyDescent="0.25">
      <c r="A40" s="45"/>
      <c r="B40" s="45"/>
      <c r="C40" s="86"/>
      <c r="D40" s="87"/>
      <c r="E40" s="88"/>
      <c r="F40" s="88"/>
      <c r="G40" s="88"/>
      <c r="H40" s="45"/>
      <c r="I40" s="80"/>
      <c r="N40" s="50">
        <f t="shared" si="0"/>
        <v>0</v>
      </c>
    </row>
    <row r="41" spans="1:15" s="50" customFormat="1" ht="15" x14ac:dyDescent="0.25">
      <c r="A41" s="55"/>
      <c r="B41" s="55"/>
      <c r="C41" s="55"/>
      <c r="D41" s="55"/>
      <c r="E41" s="55"/>
      <c r="F41" s="55"/>
      <c r="G41" s="55"/>
      <c r="H41" s="55"/>
      <c r="I41" s="80"/>
      <c r="N41" s="50">
        <f t="shared" si="0"/>
        <v>0</v>
      </c>
    </row>
    <row r="42" spans="1:15" ht="15.75" x14ac:dyDescent="0.25">
      <c r="A42" s="42" t="s">
        <v>35</v>
      </c>
      <c r="B42" s="42"/>
      <c r="C42" s="42"/>
      <c r="D42" s="42"/>
      <c r="E42" s="42"/>
      <c r="F42" s="42"/>
      <c r="G42" s="42"/>
      <c r="H42" s="42"/>
      <c r="I42" s="74"/>
      <c r="N42" s="50">
        <f t="shared" si="0"/>
        <v>0</v>
      </c>
    </row>
    <row r="43" spans="1:15" s="50" customFormat="1" ht="45" x14ac:dyDescent="0.25">
      <c r="A43" s="57">
        <v>7</v>
      </c>
      <c r="B43" s="58" t="s">
        <v>36</v>
      </c>
      <c r="C43" s="58" t="s">
        <v>37</v>
      </c>
      <c r="D43" s="46">
        <f>ROUND((D25)*1.44%,2)</f>
        <v>327496.48</v>
      </c>
      <c r="E43" s="48">
        <f>ROUND(E39*1.44%,2)</f>
        <v>13871.03</v>
      </c>
      <c r="F43" s="48" t="s">
        <v>38</v>
      </c>
      <c r="G43" s="48" t="s">
        <v>38</v>
      </c>
      <c r="H43" s="59">
        <f>ROUND(E43+D43,2)</f>
        <v>341367.51</v>
      </c>
      <c r="I43" s="49"/>
      <c r="J43" s="50">
        <f>ROUND(J25*1.44/100,2)</f>
        <v>329.37</v>
      </c>
      <c r="K43" s="50">
        <f>ROUND(K25*1.44/100,2)</f>
        <v>13.87</v>
      </c>
      <c r="N43" s="50">
        <f t="shared" si="0"/>
        <v>343.24</v>
      </c>
      <c r="O43" s="89"/>
    </row>
    <row r="44" spans="1:15" s="50" customFormat="1" ht="60" x14ac:dyDescent="0.25">
      <c r="A44" s="57">
        <v>8</v>
      </c>
      <c r="B44" s="58" t="s">
        <v>39</v>
      </c>
      <c r="C44" s="58" t="s">
        <v>40</v>
      </c>
      <c r="D44" s="46">
        <f>ROUND((D24)*1.5%,2)</f>
        <v>550905</v>
      </c>
      <c r="E44" s="48" t="s">
        <v>38</v>
      </c>
      <c r="F44" s="48" t="s">
        <v>38</v>
      </c>
      <c r="G44" s="48" t="s">
        <v>38</v>
      </c>
      <c r="H44" s="59">
        <f>D44</f>
        <v>550905</v>
      </c>
      <c r="I44" s="49"/>
      <c r="J44" s="50">
        <f>ROUND(J24*1.5/100,2)</f>
        <v>746.75</v>
      </c>
      <c r="N44" s="50">
        <f t="shared" si="0"/>
        <v>746.75</v>
      </c>
    </row>
    <row r="45" spans="1:15" s="50" customFormat="1" x14ac:dyDescent="0.25">
      <c r="A45" s="61"/>
      <c r="B45" s="62"/>
      <c r="C45" s="69" t="s">
        <v>41</v>
      </c>
      <c r="D45" s="64">
        <f>ROUND(D43+D44,2)</f>
        <v>878401.48</v>
      </c>
      <c r="E45" s="64">
        <f>E43</f>
        <v>13871.03</v>
      </c>
      <c r="F45" s="64" t="s">
        <v>38</v>
      </c>
      <c r="G45" s="64" t="s">
        <v>38</v>
      </c>
      <c r="H45" s="64">
        <f>ROUND(H44+H43,2)</f>
        <v>892272.51</v>
      </c>
      <c r="I45" s="84"/>
      <c r="J45" s="68">
        <f>J43+J44</f>
        <v>1076.1199999999999</v>
      </c>
      <c r="K45" s="68">
        <f t="shared" ref="K45:M45" si="3">K43+K44</f>
        <v>13.87</v>
      </c>
      <c r="L45" s="68">
        <f t="shared" si="3"/>
        <v>0</v>
      </c>
      <c r="M45" s="68">
        <f t="shared" si="3"/>
        <v>0</v>
      </c>
      <c r="N45" s="68">
        <f t="shared" si="0"/>
        <v>1089.99</v>
      </c>
    </row>
    <row r="46" spans="1:15" s="50" customFormat="1" ht="15.75" customHeight="1" x14ac:dyDescent="0.25">
      <c r="A46" s="61"/>
      <c r="B46" s="62"/>
      <c r="C46" s="69" t="s">
        <v>42</v>
      </c>
      <c r="D46" s="64">
        <f>ROUND(D45+D39,2)</f>
        <v>60348212.700000003</v>
      </c>
      <c r="E46" s="64">
        <f>ROUND(E45+E39,2)</f>
        <v>977137.1</v>
      </c>
      <c r="F46" s="64">
        <f>F39</f>
        <v>518581.7</v>
      </c>
      <c r="G46" s="64">
        <f>G39</f>
        <v>0</v>
      </c>
      <c r="H46" s="64">
        <f>H45+H39</f>
        <v>61843931.5</v>
      </c>
      <c r="I46" s="84"/>
      <c r="J46" s="67">
        <f>J39+J45</f>
        <v>73732.09</v>
      </c>
      <c r="K46" s="67">
        <f t="shared" ref="K46:M46" si="4">K39+K45</f>
        <v>977.14</v>
      </c>
      <c r="L46" s="67">
        <f t="shared" si="4"/>
        <v>518.59</v>
      </c>
      <c r="M46" s="67">
        <f t="shared" si="4"/>
        <v>0</v>
      </c>
      <c r="N46" s="68">
        <f t="shared" si="0"/>
        <v>75227.820000000007</v>
      </c>
    </row>
    <row r="47" spans="1:15" s="50" customFormat="1" ht="15" x14ac:dyDescent="0.25">
      <c r="A47" s="79"/>
      <c r="B47" s="79"/>
      <c r="C47" s="79"/>
      <c r="D47" s="79"/>
      <c r="E47" s="79"/>
      <c r="F47" s="79"/>
      <c r="G47" s="79"/>
      <c r="H47" s="79"/>
      <c r="I47" s="80"/>
      <c r="N47" s="50">
        <f t="shared" si="0"/>
        <v>0</v>
      </c>
    </row>
    <row r="48" spans="1:15" ht="15.75" x14ac:dyDescent="0.25">
      <c r="A48" s="73" t="s">
        <v>43</v>
      </c>
      <c r="B48" s="73"/>
      <c r="C48" s="73"/>
      <c r="D48" s="73"/>
      <c r="E48" s="73"/>
      <c r="F48" s="73"/>
      <c r="G48" s="73"/>
      <c r="H48" s="73"/>
      <c r="I48" s="74"/>
      <c r="J48" s="90"/>
      <c r="N48" s="50">
        <f t="shared" si="0"/>
        <v>0</v>
      </c>
    </row>
    <row r="49" spans="1:29" s="50" customFormat="1" ht="60" x14ac:dyDescent="0.25">
      <c r="A49" s="57">
        <v>9</v>
      </c>
      <c r="B49" s="58" t="s">
        <v>44</v>
      </c>
      <c r="C49" s="58" t="s">
        <v>45</v>
      </c>
      <c r="D49" s="46">
        <f>ROUND((D46)*2.484%,2)</f>
        <v>1499049.6</v>
      </c>
      <c r="E49" s="48">
        <f>ROUND(E46*0.02484,2)</f>
        <v>24272.09</v>
      </c>
      <c r="F49" s="48" t="s">
        <v>38</v>
      </c>
      <c r="G49" s="48"/>
      <c r="H49" s="59">
        <f>ROUND(SUM(D49:G49),2)</f>
        <v>1523321.69</v>
      </c>
      <c r="I49" s="49"/>
      <c r="J49" s="50">
        <f>ROUND(J46*0.02484,2)</f>
        <v>1831.51</v>
      </c>
      <c r="K49" s="50">
        <f>ROUND(K46*0.02484,2)</f>
        <v>24.27</v>
      </c>
      <c r="N49" s="50">
        <f t="shared" si="0"/>
        <v>1855.78</v>
      </c>
    </row>
    <row r="50" spans="1:29" s="50" customFormat="1" ht="38.25" x14ac:dyDescent="0.25">
      <c r="A50" s="57">
        <v>10</v>
      </c>
      <c r="B50" s="60" t="s">
        <v>46</v>
      </c>
      <c r="C50" s="58" t="s">
        <v>47</v>
      </c>
      <c r="D50" s="46"/>
      <c r="E50" s="48"/>
      <c r="F50" s="48"/>
      <c r="G50" s="48">
        <f>'[1]ОСР 07-01тек в рублях'!G24</f>
        <v>123683.79</v>
      </c>
      <c r="H50" s="59">
        <f>G50</f>
        <v>123683.79</v>
      </c>
      <c r="I50" s="49"/>
      <c r="J50" s="91"/>
      <c r="M50" s="50">
        <v>123.69</v>
      </c>
      <c r="N50" s="50">
        <f t="shared" si="0"/>
        <v>123.69</v>
      </c>
    </row>
    <row r="51" spans="1:29" s="50" customFormat="1" ht="30" x14ac:dyDescent="0.25">
      <c r="A51" s="44">
        <v>11</v>
      </c>
      <c r="B51" s="45" t="s">
        <v>48</v>
      </c>
      <c r="C51" s="45" t="s">
        <v>49</v>
      </c>
      <c r="D51" s="82"/>
      <c r="E51" s="59"/>
      <c r="F51" s="59"/>
      <c r="G51" s="59">
        <f>54752522</f>
        <v>54752522</v>
      </c>
      <c r="H51" s="59">
        <f t="shared" ref="H51:H54" si="5">G51</f>
        <v>54752522</v>
      </c>
      <c r="I51" s="49"/>
      <c r="J51" s="92"/>
      <c r="M51" s="50">
        <v>57296.32</v>
      </c>
      <c r="N51" s="50">
        <f t="shared" si="0"/>
        <v>57296.32</v>
      </c>
      <c r="AC51" s="93"/>
    </row>
    <row r="52" spans="1:29" s="50" customFormat="1" ht="60" x14ac:dyDescent="0.25">
      <c r="A52" s="44">
        <v>12</v>
      </c>
      <c r="B52" s="58" t="s">
        <v>50</v>
      </c>
      <c r="C52" s="58" t="s">
        <v>51</v>
      </c>
      <c r="D52" s="82"/>
      <c r="E52" s="59"/>
      <c r="F52" s="59"/>
      <c r="G52" s="59">
        <f>ROUND(379184.25,2)</f>
        <v>379184.25</v>
      </c>
      <c r="H52" s="59">
        <f>G52</f>
        <v>379184.25</v>
      </c>
      <c r="I52" s="49"/>
      <c r="J52" s="91"/>
      <c r="M52" s="50">
        <v>379.18</v>
      </c>
      <c r="N52" s="50">
        <f t="shared" si="0"/>
        <v>379.18</v>
      </c>
    </row>
    <row r="53" spans="1:29" s="50" customFormat="1" ht="75" x14ac:dyDescent="0.25">
      <c r="A53" s="44">
        <v>13</v>
      </c>
      <c r="B53" s="45" t="s">
        <v>52</v>
      </c>
      <c r="C53" s="45" t="s">
        <v>53</v>
      </c>
      <c r="D53" s="82"/>
      <c r="E53" s="59"/>
      <c r="F53" s="59"/>
      <c r="G53" s="59">
        <v>1200000</v>
      </c>
      <c r="H53" s="59">
        <f t="shared" si="5"/>
        <v>1200000</v>
      </c>
      <c r="I53" s="49"/>
      <c r="J53" s="91"/>
    </row>
    <row r="54" spans="1:29" s="50" customFormat="1" ht="75" x14ac:dyDescent="0.25">
      <c r="A54" s="44">
        <v>14</v>
      </c>
      <c r="B54" s="45" t="s">
        <v>54</v>
      </c>
      <c r="C54" s="45" t="s">
        <v>55</v>
      </c>
      <c r="D54" s="82"/>
      <c r="E54" s="59"/>
      <c r="F54" s="59"/>
      <c r="G54" s="59">
        <v>1155000</v>
      </c>
      <c r="H54" s="59">
        <f t="shared" si="5"/>
        <v>1155000</v>
      </c>
      <c r="I54" s="49"/>
      <c r="J54" s="91"/>
    </row>
    <row r="55" spans="1:29" s="50" customFormat="1" ht="30" x14ac:dyDescent="0.25">
      <c r="A55" s="44">
        <v>15</v>
      </c>
      <c r="B55" s="45" t="s">
        <v>56</v>
      </c>
      <c r="C55" s="45" t="s">
        <v>57</v>
      </c>
      <c r="D55" s="82"/>
      <c r="E55" s="59"/>
      <c r="F55" s="59"/>
      <c r="G55" s="59">
        <v>265025.38</v>
      </c>
      <c r="H55" s="59">
        <f>G55</f>
        <v>265025.38</v>
      </c>
      <c r="I55" s="49"/>
      <c r="J55" s="91"/>
    </row>
    <row r="56" spans="1:29" s="50" customFormat="1" x14ac:dyDescent="0.25">
      <c r="A56" s="94"/>
      <c r="B56" s="52"/>
      <c r="C56" s="52" t="s">
        <v>58</v>
      </c>
      <c r="D56" s="83">
        <f>ROUND(SUM(D49:D54),2)</f>
        <v>1499049.6</v>
      </c>
      <c r="E56" s="83">
        <f>ROUND(SUM(E49:E54),2)</f>
        <v>24272.09</v>
      </c>
      <c r="F56" s="83">
        <f>SUM(F49:F49)</f>
        <v>0</v>
      </c>
      <c r="G56" s="83">
        <f>ROUND(SUM(G49:G55),2)</f>
        <v>57875415.420000002</v>
      </c>
      <c r="H56" s="83">
        <f>ROUND(SUM(H49:H55),2)</f>
        <v>59398737.109999999</v>
      </c>
      <c r="I56" s="84"/>
      <c r="J56" s="67"/>
      <c r="K56" s="67"/>
      <c r="L56" s="67"/>
      <c r="M56" s="67"/>
      <c r="N56" s="68"/>
    </row>
    <row r="57" spans="1:29" s="50" customFormat="1" x14ac:dyDescent="0.25">
      <c r="A57" s="94"/>
      <c r="B57" s="52"/>
      <c r="C57" s="52" t="s">
        <v>59</v>
      </c>
      <c r="D57" s="83">
        <f>ROUND(D56+D46,2)</f>
        <v>61847262.299999997</v>
      </c>
      <c r="E57" s="83">
        <f>ROUND(E56+E46,2)</f>
        <v>1001409.19</v>
      </c>
      <c r="F57" s="83">
        <f>ROUND(F56+F46,2)</f>
        <v>518581.7</v>
      </c>
      <c r="G57" s="83">
        <f>ROUND(G56+G46,2)</f>
        <v>57875415.420000002</v>
      </c>
      <c r="H57" s="83">
        <f>H56+H46</f>
        <v>121242668.61</v>
      </c>
      <c r="I57" s="84"/>
      <c r="J57" s="67"/>
      <c r="K57" s="67"/>
      <c r="L57" s="67"/>
      <c r="M57" s="67"/>
      <c r="N57" s="68"/>
    </row>
    <row r="58" spans="1:29" s="50" customFormat="1" ht="15" x14ac:dyDescent="0.25">
      <c r="A58" s="55"/>
      <c r="B58" s="55"/>
      <c r="C58" s="55"/>
      <c r="D58" s="55"/>
      <c r="E58" s="55"/>
      <c r="F58" s="55"/>
      <c r="G58" s="55"/>
      <c r="H58" s="55"/>
      <c r="I58" s="80"/>
    </row>
    <row r="59" spans="1:29" s="50" customFormat="1" ht="43.9" hidden="1" customHeight="1" x14ac:dyDescent="0.25">
      <c r="A59" s="44"/>
      <c r="B59" s="45" t="s">
        <v>39</v>
      </c>
      <c r="C59" s="45" t="s">
        <v>60</v>
      </c>
      <c r="D59" s="82">
        <f>ROUND((D24*1.015*1.02484)*0.05,2)*0</f>
        <v>0</v>
      </c>
      <c r="E59" s="59"/>
      <c r="F59" s="59"/>
      <c r="G59" s="59"/>
      <c r="H59" s="59">
        <f>D59</f>
        <v>0</v>
      </c>
      <c r="I59" s="49"/>
      <c r="J59" s="89">
        <f>ROUND(J24*1.015*1.02484*0.05,2)</f>
        <v>2589.2600000000002</v>
      </c>
      <c r="N59" s="50">
        <f t="shared" si="0"/>
        <v>2589.2600000000002</v>
      </c>
    </row>
    <row r="60" spans="1:29" s="50" customFormat="1" ht="43.9" hidden="1" customHeight="1" x14ac:dyDescent="0.25">
      <c r="A60" s="44"/>
      <c r="B60" s="45" t="s">
        <v>61</v>
      </c>
      <c r="C60" s="45" t="s">
        <v>62</v>
      </c>
      <c r="D60" s="82">
        <f>ROUND((D25*1.0144*1.02484)*0.02,2)*0</f>
        <v>0</v>
      </c>
      <c r="E60" s="59" t="e">
        <f>ROUND(#REF!*0.02,2)*0</f>
        <v>#REF!</v>
      </c>
      <c r="F60" s="59" t="e">
        <f>ROUND(#REF!*0.02,2)*0</f>
        <v>#REF!</v>
      </c>
      <c r="G60" s="59" t="e">
        <f>ROUND(#REF!*0.02,2)*0</f>
        <v>#REF!</v>
      </c>
      <c r="H60" s="59" t="e">
        <f>G60+F60+E60+D60</f>
        <v>#REF!</v>
      </c>
      <c r="I60" s="49"/>
      <c r="J60" s="89">
        <f>ROUND(J25*1.0144*1.02484*0.02,2)</f>
        <v>475.57</v>
      </c>
      <c r="K60" s="89">
        <f>ROUND(K25*1.0144*1.02484*0.02,2)</f>
        <v>20.03</v>
      </c>
      <c r="L60" s="89">
        <f>ROUND(L25*0.02,2)</f>
        <v>10.37</v>
      </c>
      <c r="M60" s="89" t="e">
        <f>ROUND(#REF!*0.02,2)</f>
        <v>#REF!</v>
      </c>
      <c r="N60" s="50" t="e">
        <f t="shared" si="0"/>
        <v>#REF!</v>
      </c>
    </row>
    <row r="61" spans="1:29" s="50" customFormat="1" ht="25.5" x14ac:dyDescent="0.25">
      <c r="A61" s="51"/>
      <c r="B61" s="52"/>
      <c r="C61" s="52" t="s">
        <v>63</v>
      </c>
      <c r="D61" s="83">
        <f>D57</f>
        <v>61847262.299999997</v>
      </c>
      <c r="E61" s="83">
        <f t="shared" ref="E61:H61" si="6">E57</f>
        <v>1001409.19</v>
      </c>
      <c r="F61" s="83">
        <f t="shared" si="6"/>
        <v>518581.7</v>
      </c>
      <c r="G61" s="83">
        <f t="shared" si="6"/>
        <v>57875415.420000002</v>
      </c>
      <c r="H61" s="83">
        <f t="shared" si="6"/>
        <v>121242668.61</v>
      </c>
      <c r="I61" s="84"/>
      <c r="J61" s="67" t="e">
        <f>#REF!+J59+J60</f>
        <v>#REF!</v>
      </c>
      <c r="K61" s="67" t="e">
        <f>#REF!+K59+K60</f>
        <v>#REF!</v>
      </c>
      <c r="L61" s="67" t="e">
        <f>#REF!+L59+L60</f>
        <v>#REF!</v>
      </c>
      <c r="M61" s="67" t="e">
        <f>#REF!+M59+M60</f>
        <v>#REF!</v>
      </c>
      <c r="N61" s="68" t="e">
        <f t="shared" si="0"/>
        <v>#REF!</v>
      </c>
    </row>
    <row r="62" spans="1:29" s="50" customFormat="1" ht="56.25" customHeight="1" x14ac:dyDescent="0.25">
      <c r="A62" s="44"/>
      <c r="B62" s="95"/>
      <c r="C62" s="96" t="s">
        <v>64</v>
      </c>
      <c r="D62" s="97">
        <f>('[1]ОСР 02-01тек в рублях'!O24+'[1]ОСР 02-02тек в рублях'!N29)*0.2</f>
        <v>8462686.9700000007</v>
      </c>
      <c r="E62" s="97"/>
      <c r="F62" s="98">
        <f>F57*20%</f>
        <v>103716.34</v>
      </c>
      <c r="G62" s="99"/>
      <c r="H62" s="97">
        <f>F62+D62</f>
        <v>8566403.3100000005</v>
      </c>
      <c r="I62" s="100"/>
      <c r="J62" s="89">
        <f>ROUND(O62*0.2,2)</f>
        <v>8973.56</v>
      </c>
      <c r="L62" s="50" t="e">
        <f>ROUND(#REF!*0.2,2)</f>
        <v>#REF!</v>
      </c>
      <c r="N62" s="50" t="e">
        <f t="shared" si="0"/>
        <v>#REF!</v>
      </c>
      <c r="O62" s="50">
        <f>23068.77+21799.03</f>
        <v>44867.8</v>
      </c>
    </row>
    <row r="63" spans="1:29" s="50" customFormat="1" ht="28.5" customHeight="1" x14ac:dyDescent="0.25">
      <c r="A63" s="44"/>
      <c r="B63" s="95"/>
      <c r="C63" s="101" t="s">
        <v>65</v>
      </c>
      <c r="D63" s="98"/>
      <c r="E63" s="98"/>
      <c r="F63" s="98"/>
      <c r="G63" s="98">
        <v>53005.08</v>
      </c>
      <c r="H63" s="98">
        <f>G63</f>
        <v>53005.08</v>
      </c>
      <c r="I63" s="102"/>
      <c r="J63" s="89"/>
      <c r="M63" s="50">
        <v>74.41</v>
      </c>
      <c r="N63" s="50">
        <f t="shared" si="0"/>
        <v>74.41</v>
      </c>
    </row>
    <row r="64" spans="1:29" s="50" customFormat="1" ht="29.25" customHeight="1" x14ac:dyDescent="0.25">
      <c r="A64" s="44"/>
      <c r="B64" s="95"/>
      <c r="C64" s="96" t="s">
        <v>66</v>
      </c>
      <c r="D64" s="97">
        <f>D62+D61</f>
        <v>70309949.269999996</v>
      </c>
      <c r="E64" s="97">
        <f>E61</f>
        <v>1001409.19</v>
      </c>
      <c r="F64" s="97">
        <f>F61+F62</f>
        <v>622298.04</v>
      </c>
      <c r="G64" s="97">
        <f>G61+G63</f>
        <v>57928420.5</v>
      </c>
      <c r="H64" s="103">
        <f>H62+H61+H63</f>
        <v>129862077</v>
      </c>
      <c r="I64" s="104"/>
      <c r="J64" s="72" t="e">
        <f>J61+J62+J63</f>
        <v>#REF!</v>
      </c>
      <c r="K64" s="72" t="e">
        <f>K61+K62+K63</f>
        <v>#REF!</v>
      </c>
      <c r="L64" s="72" t="e">
        <f>L61+L62+L63</f>
        <v>#REF!</v>
      </c>
      <c r="M64" s="72" t="e">
        <f>M61+M62+M63</f>
        <v>#REF!</v>
      </c>
      <c r="N64" s="105" t="e">
        <f t="shared" si="0"/>
        <v>#REF!</v>
      </c>
    </row>
    <row r="65" spans="1:9" s="50" customFormat="1" ht="15" x14ac:dyDescent="0.25">
      <c r="A65" s="45"/>
      <c r="B65" s="95"/>
      <c r="C65" s="106" t="s">
        <v>67</v>
      </c>
      <c r="D65" s="106"/>
      <c r="E65" s="107">
        <f>H62</f>
        <v>8566403.3100000005</v>
      </c>
      <c r="F65" s="108" t="s">
        <v>9</v>
      </c>
      <c r="G65" s="109"/>
      <c r="H65" s="109"/>
      <c r="I65" s="110"/>
    </row>
    <row r="66" spans="1:9" s="50" customFormat="1" ht="15" hidden="1" x14ac:dyDescent="0.25">
      <c r="A66" s="111"/>
      <c r="B66" s="80"/>
      <c r="C66" s="112"/>
      <c r="D66" s="113"/>
      <c r="E66" s="114"/>
      <c r="F66" s="80"/>
      <c r="G66" s="80" t="s">
        <v>68</v>
      </c>
      <c r="H66" s="115">
        <f>H64-H67</f>
        <v>45005799.450000003</v>
      </c>
      <c r="I66" s="111"/>
    </row>
    <row r="67" spans="1:9" s="50" customFormat="1" ht="15" hidden="1" x14ac:dyDescent="0.25">
      <c r="A67" s="56"/>
      <c r="B67" s="80"/>
      <c r="C67" s="116" t="s">
        <v>69</v>
      </c>
      <c r="D67" s="117" t="s">
        <v>70</v>
      </c>
      <c r="E67" s="116" t="s">
        <v>71</v>
      </c>
      <c r="F67" s="80"/>
      <c r="G67" s="89" t="s">
        <v>72</v>
      </c>
      <c r="H67" s="72">
        <f>'[1]Без реставрации для деф'!H87</f>
        <v>84856277.549999997</v>
      </c>
      <c r="I67" s="56"/>
    </row>
    <row r="68" spans="1:9" s="50" customFormat="1" ht="15" hidden="1" x14ac:dyDescent="0.25">
      <c r="A68" s="111"/>
      <c r="B68" s="80"/>
      <c r="C68" s="118" t="s">
        <v>73</v>
      </c>
      <c r="D68" s="117" t="s">
        <v>74</v>
      </c>
      <c r="E68" s="116">
        <v>23.8</v>
      </c>
      <c r="F68" s="80"/>
      <c r="G68" s="80" t="s">
        <v>75</v>
      </c>
      <c r="H68" s="115">
        <v>0</v>
      </c>
      <c r="I68" s="111"/>
    </row>
    <row r="69" spans="1:9" s="50" customFormat="1" ht="15" hidden="1" x14ac:dyDescent="0.25">
      <c r="A69" s="56"/>
      <c r="B69" s="119"/>
      <c r="C69" s="120" t="s">
        <v>76</v>
      </c>
      <c r="D69" s="121" t="s">
        <v>74</v>
      </c>
      <c r="E69" s="122" t="s">
        <v>77</v>
      </c>
      <c r="F69" s="119"/>
      <c r="G69" s="80" t="s">
        <v>78</v>
      </c>
      <c r="H69" s="123">
        <f>H67-H68</f>
        <v>84856277.549999997</v>
      </c>
      <c r="I69" s="56"/>
    </row>
    <row r="70" spans="1:9" s="50" customFormat="1" ht="15" hidden="1" x14ac:dyDescent="0.25">
      <c r="A70" s="111"/>
      <c r="B70" s="119"/>
      <c r="C70" s="120" t="s">
        <v>79</v>
      </c>
      <c r="D70" s="121" t="s">
        <v>74</v>
      </c>
      <c r="E70" s="122" t="s">
        <v>80</v>
      </c>
      <c r="F70" s="119"/>
      <c r="G70" s="119"/>
      <c r="H70" s="119"/>
      <c r="I70" s="111"/>
    </row>
    <row r="71" spans="1:9" s="50" customFormat="1" ht="12.75" hidden="1" customHeight="1" x14ac:dyDescent="0.25">
      <c r="A71" s="56"/>
      <c r="B71" s="119"/>
      <c r="C71" s="124" t="s">
        <v>81</v>
      </c>
      <c r="D71" s="125"/>
      <c r="E71" s="126"/>
      <c r="F71" s="127" t="s">
        <v>82</v>
      </c>
      <c r="G71" s="128"/>
      <c r="H71" s="129"/>
      <c r="I71" s="56"/>
    </row>
    <row r="72" spans="1:9" s="50" customFormat="1" ht="15" hidden="1" x14ac:dyDescent="0.25">
      <c r="A72" s="111"/>
      <c r="B72" s="119"/>
      <c r="C72" s="121" t="s">
        <v>83</v>
      </c>
      <c r="D72" s="121" t="s">
        <v>84</v>
      </c>
      <c r="E72" s="122" t="s">
        <v>85</v>
      </c>
      <c r="F72" s="121" t="s">
        <v>83</v>
      </c>
      <c r="G72" s="121" t="s">
        <v>84</v>
      </c>
      <c r="H72" s="130">
        <f>E72/12</f>
        <v>0.41699999999999998</v>
      </c>
      <c r="I72" s="111"/>
    </row>
    <row r="73" spans="1:9" s="50" customFormat="1" ht="15" hidden="1" x14ac:dyDescent="0.25">
      <c r="A73" s="56"/>
      <c r="B73" s="119"/>
      <c r="C73" s="121" t="s">
        <v>86</v>
      </c>
      <c r="D73" s="121" t="s">
        <v>84</v>
      </c>
      <c r="E73" s="122" t="s">
        <v>87</v>
      </c>
      <c r="F73" s="121" t="s">
        <v>86</v>
      </c>
      <c r="G73" s="121" t="s">
        <v>84</v>
      </c>
      <c r="H73" s="130">
        <f t="shared" ref="H73:H74" si="7">E73/12</f>
        <v>0.36699999999999999</v>
      </c>
      <c r="I73" s="56"/>
    </row>
    <row r="74" spans="1:9" s="50" customFormat="1" ht="15" hidden="1" x14ac:dyDescent="0.25">
      <c r="A74" s="111"/>
      <c r="B74" s="119"/>
      <c r="C74" s="121" t="s">
        <v>88</v>
      </c>
      <c r="D74" s="121" t="s">
        <v>84</v>
      </c>
      <c r="E74" s="122" t="s">
        <v>89</v>
      </c>
      <c r="F74" s="121" t="s">
        <v>88</v>
      </c>
      <c r="G74" s="121" t="s">
        <v>84</v>
      </c>
      <c r="H74" s="130">
        <f t="shared" si="7"/>
        <v>0.35</v>
      </c>
      <c r="I74" s="111"/>
    </row>
    <row r="75" spans="1:9" s="50" customFormat="1" ht="15" hidden="1" x14ac:dyDescent="0.25">
      <c r="A75" s="56"/>
      <c r="B75" s="119"/>
      <c r="C75" s="119"/>
      <c r="D75" s="131"/>
      <c r="E75" s="132"/>
      <c r="F75" s="119"/>
      <c r="G75" s="119"/>
      <c r="H75" s="119"/>
      <c r="I75" s="56"/>
    </row>
    <row r="76" spans="1:9" s="50" customFormat="1" ht="15.75" hidden="1" thickBot="1" x14ac:dyDescent="0.3">
      <c r="A76" s="111"/>
      <c r="B76" s="133" t="s">
        <v>90</v>
      </c>
      <c r="C76" s="134"/>
      <c r="D76" s="134"/>
      <c r="E76" s="135"/>
      <c r="F76" s="136"/>
      <c r="G76" s="137" t="s">
        <v>91</v>
      </c>
      <c r="H76" s="138"/>
      <c r="I76" s="111"/>
    </row>
    <row r="77" spans="1:9" s="50" customFormat="1" ht="15" hidden="1" x14ac:dyDescent="0.25">
      <c r="A77" s="56"/>
      <c r="B77" s="68"/>
      <c r="C77" s="139" t="s">
        <v>92</v>
      </c>
      <c r="D77" s="140">
        <v>0</v>
      </c>
      <c r="E77" s="141">
        <f>$H$68*D77*G77/100</f>
        <v>0</v>
      </c>
      <c r="F77" s="140" t="s">
        <v>9</v>
      </c>
      <c r="G77" s="140">
        <f>$H$71*H77/100+1</f>
        <v>1</v>
      </c>
      <c r="H77" s="140"/>
      <c r="I77" s="56"/>
    </row>
    <row r="78" spans="1:9" s="50" customFormat="1" ht="15" hidden="1" x14ac:dyDescent="0.25">
      <c r="A78" s="111"/>
      <c r="B78" s="142">
        <v>1</v>
      </c>
      <c r="C78" s="143" t="s">
        <v>93</v>
      </c>
      <c r="D78" s="121">
        <v>3.39</v>
      </c>
      <c r="E78" s="144">
        <f>$H$69*D78*G78/100</f>
        <v>2960050.02</v>
      </c>
      <c r="F78" s="121" t="s">
        <v>9</v>
      </c>
      <c r="G78" s="130">
        <f>$H$72*H78/100+1</f>
        <v>1.0289999999999999</v>
      </c>
      <c r="H78" s="121">
        <v>7</v>
      </c>
      <c r="I78" s="111"/>
    </row>
    <row r="79" spans="1:9" s="50" customFormat="1" ht="15" hidden="1" x14ac:dyDescent="0.25">
      <c r="A79" s="56"/>
      <c r="B79" s="142">
        <f>B78+1</f>
        <v>2</v>
      </c>
      <c r="C79" s="143" t="s">
        <v>94</v>
      </c>
      <c r="D79" s="121">
        <v>3.4</v>
      </c>
      <c r="E79" s="144">
        <f t="shared" ref="E79:E99" si="8">$H$69*D79*G79/100</f>
        <v>2980322.18</v>
      </c>
      <c r="F79" s="121" t="s">
        <v>9</v>
      </c>
      <c r="G79" s="130">
        <f t="shared" ref="G79:G83" si="9">$H$72*H79/100+1</f>
        <v>1.0329999999999999</v>
      </c>
      <c r="H79" s="121">
        <v>8</v>
      </c>
      <c r="I79" s="56"/>
    </row>
    <row r="80" spans="1:9" s="50" customFormat="1" ht="15" hidden="1" x14ac:dyDescent="0.25">
      <c r="A80" s="111"/>
      <c r="B80" s="142">
        <f t="shared" ref="B80:B106" si="10">B79+1</f>
        <v>3</v>
      </c>
      <c r="C80" s="143" t="s">
        <v>95</v>
      </c>
      <c r="D80" s="121">
        <v>3.39</v>
      </c>
      <c r="E80" s="144">
        <f t="shared" si="8"/>
        <v>2985939.67</v>
      </c>
      <c r="F80" s="121" t="s">
        <v>9</v>
      </c>
      <c r="G80" s="130">
        <f t="shared" si="9"/>
        <v>1.038</v>
      </c>
      <c r="H80" s="121">
        <v>9</v>
      </c>
      <c r="I80" s="111"/>
    </row>
    <row r="81" spans="1:9" s="50" customFormat="1" ht="15" hidden="1" x14ac:dyDescent="0.25">
      <c r="A81" s="111"/>
      <c r="B81" s="142">
        <f t="shared" si="10"/>
        <v>4</v>
      </c>
      <c r="C81" s="143" t="s">
        <v>96</v>
      </c>
      <c r="D81" s="121">
        <v>5.97</v>
      </c>
      <c r="E81" s="144">
        <f t="shared" si="8"/>
        <v>5278688.4000000004</v>
      </c>
      <c r="F81" s="121" t="s">
        <v>9</v>
      </c>
      <c r="G81" s="130">
        <f t="shared" si="9"/>
        <v>1.042</v>
      </c>
      <c r="H81" s="121">
        <v>10</v>
      </c>
      <c r="I81" s="111"/>
    </row>
    <row r="82" spans="1:9" s="50" customFormat="1" ht="15" hidden="1" x14ac:dyDescent="0.25">
      <c r="A82" s="56"/>
      <c r="B82" s="142">
        <f t="shared" si="10"/>
        <v>5</v>
      </c>
      <c r="C82" s="143" t="s">
        <v>97</v>
      </c>
      <c r="D82" s="121">
        <v>5.98</v>
      </c>
      <c r="E82" s="144">
        <f t="shared" si="8"/>
        <v>5307828.05</v>
      </c>
      <c r="F82" s="121" t="s">
        <v>9</v>
      </c>
      <c r="G82" s="130">
        <f t="shared" si="9"/>
        <v>1.046</v>
      </c>
      <c r="H82" s="121">
        <v>11</v>
      </c>
      <c r="I82" s="56"/>
    </row>
    <row r="83" spans="1:9" s="50" customFormat="1" ht="15" hidden="1" x14ac:dyDescent="0.25">
      <c r="A83" s="111"/>
      <c r="B83" s="142">
        <v>6</v>
      </c>
      <c r="C83" s="143" t="s">
        <v>98</v>
      </c>
      <c r="D83" s="121">
        <v>5.98</v>
      </c>
      <c r="E83" s="144">
        <f t="shared" si="8"/>
        <v>5328125.67</v>
      </c>
      <c r="F83" s="121" t="s">
        <v>9</v>
      </c>
      <c r="G83" s="130">
        <f t="shared" si="9"/>
        <v>1.05</v>
      </c>
      <c r="H83" s="121">
        <v>12</v>
      </c>
      <c r="I83" s="111"/>
    </row>
    <row r="84" spans="1:9" s="50" customFormat="1" ht="15" hidden="1" x14ac:dyDescent="0.25">
      <c r="A84" s="56"/>
      <c r="B84" s="142"/>
      <c r="C84" s="143" t="s">
        <v>99</v>
      </c>
      <c r="D84" s="121">
        <v>0</v>
      </c>
      <c r="E84" s="144">
        <f t="shared" si="8"/>
        <v>0</v>
      </c>
      <c r="F84" s="121" t="s">
        <v>9</v>
      </c>
      <c r="G84" s="130">
        <f>$H$73*H84/100+$G$83</f>
        <v>1.054</v>
      </c>
      <c r="H84" s="121">
        <v>1</v>
      </c>
      <c r="I84" s="56"/>
    </row>
    <row r="85" spans="1:9" s="50" customFormat="1" ht="15" hidden="1" x14ac:dyDescent="0.25">
      <c r="A85" s="111"/>
      <c r="B85" s="142"/>
      <c r="C85" s="143" t="s">
        <v>100</v>
      </c>
      <c r="D85" s="121">
        <v>0</v>
      </c>
      <c r="E85" s="144">
        <f t="shared" si="8"/>
        <v>0</v>
      </c>
      <c r="F85" s="121" t="s">
        <v>9</v>
      </c>
      <c r="G85" s="130">
        <f t="shared" ref="G85:G95" si="11">$H$73*H85/100+$G$83</f>
        <v>1.0569999999999999</v>
      </c>
      <c r="H85" s="121">
        <v>2</v>
      </c>
      <c r="I85" s="111"/>
    </row>
    <row r="86" spans="1:9" s="50" customFormat="1" ht="15" hidden="1" x14ac:dyDescent="0.25">
      <c r="A86" s="56"/>
      <c r="B86" s="142"/>
      <c r="C86" s="143" t="s">
        <v>101</v>
      </c>
      <c r="D86" s="121">
        <v>0</v>
      </c>
      <c r="E86" s="144">
        <f t="shared" si="8"/>
        <v>0</v>
      </c>
      <c r="F86" s="121" t="s">
        <v>9</v>
      </c>
      <c r="G86" s="130">
        <f t="shared" si="11"/>
        <v>1.0609999999999999</v>
      </c>
      <c r="H86" s="121">
        <v>3</v>
      </c>
      <c r="I86" s="56"/>
    </row>
    <row r="87" spans="1:9" s="50" customFormat="1" ht="15" hidden="1" x14ac:dyDescent="0.25">
      <c r="A87" s="111"/>
      <c r="B87" s="142">
        <f>B83+1</f>
        <v>7</v>
      </c>
      <c r="C87" s="143" t="s">
        <v>102</v>
      </c>
      <c r="D87" s="121">
        <v>3.98</v>
      </c>
      <c r="E87" s="144">
        <f t="shared" si="8"/>
        <v>3596803.04</v>
      </c>
      <c r="F87" s="121" t="s">
        <v>9</v>
      </c>
      <c r="G87" s="130">
        <f t="shared" si="11"/>
        <v>1.0649999999999999</v>
      </c>
      <c r="H87" s="121">
        <v>4</v>
      </c>
      <c r="I87" s="111"/>
    </row>
    <row r="88" spans="1:9" s="50" customFormat="1" ht="15" hidden="1" x14ac:dyDescent="0.25">
      <c r="A88" s="56"/>
      <c r="B88" s="142">
        <f>B87+1</f>
        <v>8</v>
      </c>
      <c r="C88" s="143" t="s">
        <v>103</v>
      </c>
      <c r="D88" s="121">
        <v>3.98</v>
      </c>
      <c r="E88" s="144">
        <f t="shared" si="8"/>
        <v>3606934.88</v>
      </c>
      <c r="F88" s="121" t="s">
        <v>9</v>
      </c>
      <c r="G88" s="130">
        <f t="shared" si="11"/>
        <v>1.0680000000000001</v>
      </c>
      <c r="H88" s="121">
        <v>5</v>
      </c>
      <c r="I88" s="56"/>
    </row>
    <row r="89" spans="1:9" s="50" customFormat="1" ht="15" hidden="1" x14ac:dyDescent="0.25">
      <c r="A89" s="111"/>
      <c r="B89" s="142">
        <f t="shared" si="10"/>
        <v>9</v>
      </c>
      <c r="C89" s="143" t="s">
        <v>104</v>
      </c>
      <c r="D89" s="121">
        <v>3.98</v>
      </c>
      <c r="E89" s="144">
        <f t="shared" si="8"/>
        <v>3620444</v>
      </c>
      <c r="F89" s="121" t="s">
        <v>9</v>
      </c>
      <c r="G89" s="130">
        <f t="shared" si="11"/>
        <v>1.0720000000000001</v>
      </c>
      <c r="H89" s="121">
        <v>6</v>
      </c>
      <c r="I89" s="111"/>
    </row>
    <row r="90" spans="1:9" s="50" customFormat="1" ht="15" hidden="1" x14ac:dyDescent="0.25">
      <c r="A90" s="56"/>
      <c r="B90" s="142">
        <f t="shared" si="10"/>
        <v>10</v>
      </c>
      <c r="C90" s="143" t="s">
        <v>105</v>
      </c>
      <c r="D90" s="121">
        <v>3.99</v>
      </c>
      <c r="E90" s="144">
        <f t="shared" si="8"/>
        <v>3643083.65</v>
      </c>
      <c r="F90" s="121" t="s">
        <v>9</v>
      </c>
      <c r="G90" s="130">
        <f t="shared" si="11"/>
        <v>1.0760000000000001</v>
      </c>
      <c r="H90" s="121">
        <v>7</v>
      </c>
      <c r="I90" s="56"/>
    </row>
    <row r="91" spans="1:9" s="50" customFormat="1" ht="15" hidden="1" x14ac:dyDescent="0.25">
      <c r="A91" s="111"/>
      <c r="B91" s="142">
        <f t="shared" si="10"/>
        <v>11</v>
      </c>
      <c r="C91" s="143" t="s">
        <v>106</v>
      </c>
      <c r="D91" s="121">
        <v>3.99</v>
      </c>
      <c r="E91" s="144">
        <f t="shared" si="8"/>
        <v>3653240.95</v>
      </c>
      <c r="F91" s="121" t="s">
        <v>9</v>
      </c>
      <c r="G91" s="130">
        <f t="shared" si="11"/>
        <v>1.079</v>
      </c>
      <c r="H91" s="121">
        <v>8</v>
      </c>
      <c r="I91" s="111"/>
    </row>
    <row r="92" spans="1:9" s="50" customFormat="1" ht="15" hidden="1" x14ac:dyDescent="0.25">
      <c r="A92" s="56"/>
      <c r="B92" s="142">
        <f t="shared" si="10"/>
        <v>12</v>
      </c>
      <c r="C92" s="143" t="s">
        <v>107</v>
      </c>
      <c r="D92" s="121">
        <v>3.99</v>
      </c>
      <c r="E92" s="144">
        <f t="shared" si="8"/>
        <v>3666784.01</v>
      </c>
      <c r="F92" s="121" t="s">
        <v>9</v>
      </c>
      <c r="G92" s="130">
        <f t="shared" si="11"/>
        <v>1.083</v>
      </c>
      <c r="H92" s="121">
        <v>9</v>
      </c>
      <c r="I92" s="56"/>
    </row>
    <row r="93" spans="1:9" s="50" customFormat="1" ht="15" hidden="1" x14ac:dyDescent="0.25">
      <c r="A93" s="111"/>
      <c r="B93" s="142">
        <f t="shared" si="10"/>
        <v>13</v>
      </c>
      <c r="C93" s="143" t="s">
        <v>108</v>
      </c>
      <c r="D93" s="121">
        <v>3.98</v>
      </c>
      <c r="E93" s="144">
        <f t="shared" si="8"/>
        <v>3671103.19</v>
      </c>
      <c r="F93" s="121" t="s">
        <v>9</v>
      </c>
      <c r="G93" s="130">
        <f t="shared" si="11"/>
        <v>1.087</v>
      </c>
      <c r="H93" s="121">
        <v>10</v>
      </c>
      <c r="I93" s="111"/>
    </row>
    <row r="94" spans="1:9" s="50" customFormat="1" ht="15" hidden="1" x14ac:dyDescent="0.25">
      <c r="A94" s="56"/>
      <c r="B94" s="142">
        <f t="shared" si="10"/>
        <v>14</v>
      </c>
      <c r="C94" s="143" t="s">
        <v>109</v>
      </c>
      <c r="D94" s="121">
        <v>3.98</v>
      </c>
      <c r="E94" s="144">
        <f t="shared" si="8"/>
        <v>3681235.03</v>
      </c>
      <c r="F94" s="121" t="s">
        <v>9</v>
      </c>
      <c r="G94" s="130">
        <f t="shared" si="11"/>
        <v>1.0900000000000001</v>
      </c>
      <c r="H94" s="121">
        <v>11</v>
      </c>
      <c r="I94" s="56"/>
    </row>
    <row r="95" spans="1:9" s="50" customFormat="1" ht="15" hidden="1" x14ac:dyDescent="0.25">
      <c r="A95" s="111"/>
      <c r="B95" s="142">
        <f t="shared" si="10"/>
        <v>15</v>
      </c>
      <c r="C95" s="143" t="s">
        <v>110</v>
      </c>
      <c r="D95" s="121">
        <v>3.98</v>
      </c>
      <c r="E95" s="144">
        <f t="shared" si="8"/>
        <v>3694744.15</v>
      </c>
      <c r="F95" s="121" t="s">
        <v>9</v>
      </c>
      <c r="G95" s="130">
        <f t="shared" si="11"/>
        <v>1.0940000000000001</v>
      </c>
      <c r="H95" s="121">
        <v>12</v>
      </c>
      <c r="I95" s="111"/>
    </row>
    <row r="96" spans="1:9" s="50" customFormat="1" ht="15" hidden="1" x14ac:dyDescent="0.25">
      <c r="A96" s="56"/>
      <c r="B96" s="142"/>
      <c r="C96" s="143" t="s">
        <v>111</v>
      </c>
      <c r="D96" s="121"/>
      <c r="E96" s="144">
        <f t="shared" si="8"/>
        <v>0</v>
      </c>
      <c r="F96" s="121" t="s">
        <v>9</v>
      </c>
      <c r="G96" s="130">
        <f>$H$74*H96/100+$G$95</f>
        <v>1.0980000000000001</v>
      </c>
      <c r="H96" s="121">
        <v>1</v>
      </c>
      <c r="I96" s="56"/>
    </row>
    <row r="97" spans="1:9" s="50" customFormat="1" ht="15" hidden="1" x14ac:dyDescent="0.25">
      <c r="A97" s="111"/>
      <c r="B97" s="142"/>
      <c r="C97" s="143" t="s">
        <v>112</v>
      </c>
      <c r="D97" s="121"/>
      <c r="E97" s="144">
        <f t="shared" si="8"/>
        <v>0</v>
      </c>
      <c r="F97" s="121" t="s">
        <v>9</v>
      </c>
      <c r="G97" s="130">
        <f t="shared" ref="G97:G107" si="12">$H$74*H97/100+$G$95</f>
        <v>1.101</v>
      </c>
      <c r="H97" s="121">
        <v>2</v>
      </c>
      <c r="I97" s="111"/>
    </row>
    <row r="98" spans="1:9" s="50" customFormat="1" ht="15" hidden="1" x14ac:dyDescent="0.25">
      <c r="A98" s="56"/>
      <c r="B98" s="142"/>
      <c r="C98" s="143" t="s">
        <v>113</v>
      </c>
      <c r="D98" s="121"/>
      <c r="E98" s="144">
        <f t="shared" si="8"/>
        <v>0</v>
      </c>
      <c r="F98" s="121" t="s">
        <v>9</v>
      </c>
      <c r="G98" s="130">
        <f t="shared" si="12"/>
        <v>1.105</v>
      </c>
      <c r="H98" s="121">
        <v>3</v>
      </c>
      <c r="I98" s="56"/>
    </row>
    <row r="99" spans="1:9" s="50" customFormat="1" ht="15" hidden="1" x14ac:dyDescent="0.25">
      <c r="A99" s="111"/>
      <c r="B99" s="142">
        <f>B95+1</f>
        <v>16</v>
      </c>
      <c r="C99" s="143" t="s">
        <v>114</v>
      </c>
      <c r="D99" s="47">
        <v>4</v>
      </c>
      <c r="E99" s="144">
        <f t="shared" si="8"/>
        <v>3760830.22</v>
      </c>
      <c r="F99" s="121" t="s">
        <v>9</v>
      </c>
      <c r="G99" s="130">
        <f t="shared" si="12"/>
        <v>1.1080000000000001</v>
      </c>
      <c r="H99" s="121">
        <v>4</v>
      </c>
      <c r="I99" s="111"/>
    </row>
    <row r="100" spans="1:9" s="50" customFormat="1" ht="15" hidden="1" x14ac:dyDescent="0.25">
      <c r="A100" s="56"/>
      <c r="B100" s="142">
        <f>B99+1</f>
        <v>17</v>
      </c>
      <c r="C100" s="143" t="s">
        <v>115</v>
      </c>
      <c r="D100" s="47">
        <v>4</v>
      </c>
      <c r="E100" s="144">
        <f>$H$69*D100*G100/100</f>
        <v>3774407.23</v>
      </c>
      <c r="F100" s="121" t="s">
        <v>9</v>
      </c>
      <c r="G100" s="130">
        <f t="shared" si="12"/>
        <v>1.1120000000000001</v>
      </c>
      <c r="H100" s="121">
        <v>5</v>
      </c>
      <c r="I100" s="56"/>
    </row>
    <row r="101" spans="1:9" s="50" customFormat="1" ht="15" hidden="1" x14ac:dyDescent="0.25">
      <c r="A101" s="111"/>
      <c r="B101" s="142">
        <f t="shared" si="10"/>
        <v>18</v>
      </c>
      <c r="C101" s="143" t="s">
        <v>116</v>
      </c>
      <c r="D101" s="47">
        <v>4</v>
      </c>
      <c r="E101" s="144">
        <f t="shared" ref="E101:E107" si="13">$H$69*D101*G101/100</f>
        <v>3784589.98</v>
      </c>
      <c r="F101" s="121" t="s">
        <v>9</v>
      </c>
      <c r="G101" s="130">
        <f t="shared" si="12"/>
        <v>1.115</v>
      </c>
      <c r="H101" s="121">
        <v>6</v>
      </c>
      <c r="I101" s="111"/>
    </row>
    <row r="102" spans="1:9" s="50" customFormat="1" ht="15" hidden="1" x14ac:dyDescent="0.25">
      <c r="A102" s="56"/>
      <c r="B102" s="142">
        <f t="shared" si="10"/>
        <v>19</v>
      </c>
      <c r="C102" s="143" t="s">
        <v>117</v>
      </c>
      <c r="D102" s="47">
        <v>4.01</v>
      </c>
      <c r="E102" s="144">
        <f t="shared" si="13"/>
        <v>3807662.4</v>
      </c>
      <c r="F102" s="121" t="s">
        <v>9</v>
      </c>
      <c r="G102" s="130">
        <f t="shared" si="12"/>
        <v>1.119</v>
      </c>
      <c r="H102" s="121">
        <v>7</v>
      </c>
      <c r="I102" s="56"/>
    </row>
    <row r="103" spans="1:9" s="50" customFormat="1" ht="15" hidden="1" x14ac:dyDescent="0.25">
      <c r="A103" s="111"/>
      <c r="B103" s="142">
        <f t="shared" si="10"/>
        <v>20</v>
      </c>
      <c r="C103" s="143" t="s">
        <v>118</v>
      </c>
      <c r="D103" s="47">
        <v>4.01</v>
      </c>
      <c r="E103" s="144">
        <f t="shared" si="13"/>
        <v>3817870.61</v>
      </c>
      <c r="F103" s="121" t="s">
        <v>9</v>
      </c>
      <c r="G103" s="130">
        <f t="shared" si="12"/>
        <v>1.1220000000000001</v>
      </c>
      <c r="H103" s="121">
        <v>8</v>
      </c>
      <c r="I103" s="111"/>
    </row>
    <row r="104" spans="1:9" s="50" customFormat="1" ht="15" hidden="1" x14ac:dyDescent="0.25">
      <c r="A104" s="56"/>
      <c r="B104" s="142">
        <f t="shared" si="10"/>
        <v>21</v>
      </c>
      <c r="C104" s="143" t="s">
        <v>119</v>
      </c>
      <c r="D104" s="47">
        <v>4.01</v>
      </c>
      <c r="E104" s="144">
        <f t="shared" si="13"/>
        <v>3831481.56</v>
      </c>
      <c r="F104" s="121" t="s">
        <v>9</v>
      </c>
      <c r="G104" s="130">
        <f t="shared" si="12"/>
        <v>1.1259999999999999</v>
      </c>
      <c r="H104" s="121">
        <v>9</v>
      </c>
      <c r="I104" s="56"/>
    </row>
    <row r="105" spans="1:9" s="50" customFormat="1" ht="15" hidden="1" x14ac:dyDescent="0.25">
      <c r="A105" s="111"/>
      <c r="B105" s="142">
        <f t="shared" si="10"/>
        <v>22</v>
      </c>
      <c r="C105" s="143" t="s">
        <v>120</v>
      </c>
      <c r="D105" s="47">
        <v>4.01</v>
      </c>
      <c r="E105" s="144">
        <f t="shared" si="13"/>
        <v>3841689.77</v>
      </c>
      <c r="F105" s="121" t="s">
        <v>9</v>
      </c>
      <c r="G105" s="130">
        <f t="shared" si="12"/>
        <v>1.129</v>
      </c>
      <c r="H105" s="121">
        <v>10</v>
      </c>
      <c r="I105" s="111"/>
    </row>
    <row r="106" spans="1:9" s="50" customFormat="1" ht="15" hidden="1" x14ac:dyDescent="0.25">
      <c r="A106" s="56"/>
      <c r="B106" s="142">
        <f t="shared" si="10"/>
        <v>23</v>
      </c>
      <c r="C106" s="143" t="s">
        <v>121</v>
      </c>
      <c r="D106" s="47">
        <v>4</v>
      </c>
      <c r="E106" s="144">
        <f t="shared" si="13"/>
        <v>3845686.5</v>
      </c>
      <c r="F106" s="121" t="s">
        <v>9</v>
      </c>
      <c r="G106" s="130">
        <f>$H$74*H106/100+$G$95</f>
        <v>1.133</v>
      </c>
      <c r="H106" s="121">
        <v>11</v>
      </c>
      <c r="I106" s="56"/>
    </row>
    <row r="107" spans="1:9" s="50" customFormat="1" ht="15" hidden="1" x14ac:dyDescent="0.25">
      <c r="A107" s="111"/>
      <c r="B107" s="142">
        <f>B106+1</f>
        <v>24</v>
      </c>
      <c r="C107" s="143" t="s">
        <v>122</v>
      </c>
      <c r="D107" s="47">
        <v>4</v>
      </c>
      <c r="E107" s="144">
        <f t="shared" si="13"/>
        <v>3855869.25</v>
      </c>
      <c r="F107" s="121" t="s">
        <v>9</v>
      </c>
      <c r="G107" s="130">
        <f t="shared" si="12"/>
        <v>1.1359999999999999</v>
      </c>
      <c r="H107" s="121">
        <v>12</v>
      </c>
      <c r="I107" s="111"/>
    </row>
    <row r="108" spans="1:9" s="50" customFormat="1" ht="15" hidden="1" x14ac:dyDescent="0.25">
      <c r="A108" s="56"/>
      <c r="B108" s="119"/>
      <c r="C108" s="119"/>
      <c r="D108" s="131">
        <f>SUM(D77:D107)</f>
        <v>100</v>
      </c>
      <c r="E108" s="119"/>
      <c r="F108" s="119"/>
      <c r="G108" s="119"/>
      <c r="H108" s="119"/>
      <c r="I108" s="56"/>
    </row>
    <row r="109" spans="1:9" s="50" customFormat="1" ht="42.75" hidden="1" customHeight="1" x14ac:dyDescent="0.25">
      <c r="A109" s="111"/>
      <c r="B109" s="145" t="s">
        <v>123</v>
      </c>
      <c r="C109" s="145"/>
      <c r="D109" s="145"/>
      <c r="E109" s="146">
        <f>(SUM(E77:E107)+H66+H68)*0</f>
        <v>0</v>
      </c>
      <c r="F109" s="147" t="s">
        <v>9</v>
      </c>
      <c r="G109" s="119"/>
      <c r="H109" s="119"/>
      <c r="I109" s="111"/>
    </row>
    <row r="115" spans="3:8" ht="18" customHeight="1" x14ac:dyDescent="0.25">
      <c r="C115" s="148" t="s">
        <v>124</v>
      </c>
      <c r="D115" s="148"/>
      <c r="E115" s="148"/>
      <c r="F115" s="148"/>
      <c r="G115" s="149" t="s">
        <v>125</v>
      </c>
      <c r="H115" s="150"/>
    </row>
    <row r="116" spans="3:8" ht="15.75" x14ac:dyDescent="0.25">
      <c r="C116" s="151"/>
      <c r="D116" s="151"/>
      <c r="E116" s="151"/>
      <c r="F116" s="151"/>
      <c r="G116" s="151"/>
      <c r="H116" s="150"/>
    </row>
    <row r="117" spans="3:8" ht="24.75" customHeight="1" x14ac:dyDescent="0.25">
      <c r="C117" s="152" t="s">
        <v>126</v>
      </c>
      <c r="D117" s="153"/>
      <c r="E117" s="153"/>
      <c r="F117" s="153"/>
      <c r="G117" s="154" t="s">
        <v>127</v>
      </c>
    </row>
    <row r="118" spans="3:8" ht="15.75" x14ac:dyDescent="0.25">
      <c r="C118" s="152"/>
      <c r="D118" s="153"/>
      <c r="E118" s="153"/>
      <c r="F118" s="153"/>
      <c r="G118" s="154"/>
    </row>
  </sheetData>
  <mergeCells count="37">
    <mergeCell ref="B109:D109"/>
    <mergeCell ref="C115:F115"/>
    <mergeCell ref="C117:F117"/>
    <mergeCell ref="C118:F118"/>
    <mergeCell ref="A48:H48"/>
    <mergeCell ref="A58:H58"/>
    <mergeCell ref="C65:D65"/>
    <mergeCell ref="C71:E71"/>
    <mergeCell ref="F71:H71"/>
    <mergeCell ref="B76:D76"/>
    <mergeCell ref="E76:F76"/>
    <mergeCell ref="A32:H32"/>
    <mergeCell ref="A35:H35"/>
    <mergeCell ref="A36:H36"/>
    <mergeCell ref="A41:H41"/>
    <mergeCell ref="A42:H42"/>
    <mergeCell ref="A47:H47"/>
    <mergeCell ref="A18:H18"/>
    <mergeCell ref="A19:H19"/>
    <mergeCell ref="A22:H22"/>
    <mergeCell ref="A23:H23"/>
    <mergeCell ref="A28:H28"/>
    <mergeCell ref="A31:H31"/>
    <mergeCell ref="B11:G11"/>
    <mergeCell ref="A12:H12"/>
    <mergeCell ref="A14:F14"/>
    <mergeCell ref="A15:A16"/>
    <mergeCell ref="B15:B16"/>
    <mergeCell ref="C15:C16"/>
    <mergeCell ref="D15:G15"/>
    <mergeCell ref="H15:H16"/>
    <mergeCell ref="E1:H1"/>
    <mergeCell ref="E2:H2"/>
    <mergeCell ref="E3:H3"/>
    <mergeCell ref="E4:H4"/>
    <mergeCell ref="E5:H5"/>
    <mergeCell ref="E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2019-04-15T14:14:53Z</dcterms:modified>
</cp:coreProperties>
</file>